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5" windowWidth="14805" windowHeight="7890"/>
  </bookViews>
  <sheets>
    <sheet name="2018 общий" sheetId="1" r:id="rId1"/>
    <sheet name="ГРП" sheetId="2" r:id="rId2"/>
  </sheets>
  <definedNames>
    <definedName name="_xlnm._FilterDatabase" localSheetId="0" hidden="1">'2018 общий'!$A$6:$H$27</definedName>
  </definedNames>
  <calcPr calcId="152511"/>
</workbook>
</file>

<file path=xl/calcChain.xml><?xml version="1.0" encoding="utf-8"?>
<calcChain xmlns="http://schemas.openxmlformats.org/spreadsheetml/2006/main">
  <c r="D155" i="1" l="1"/>
  <c r="D153" i="1"/>
  <c r="D116" i="1" l="1"/>
  <c r="D146" i="1"/>
  <c r="D91" i="1" l="1"/>
  <c r="D65" i="1" l="1"/>
  <c r="D55" i="1" l="1"/>
  <c r="D28" i="1" l="1"/>
  <c r="D147" i="1" s="1"/>
</calcChain>
</file>

<file path=xl/sharedStrings.xml><?xml version="1.0" encoding="utf-8"?>
<sst xmlns="http://schemas.openxmlformats.org/spreadsheetml/2006/main" count="547" uniqueCount="276">
  <si>
    <t xml:space="preserve"> СПИСОК</t>
  </si>
  <si>
    <t>№ п/п</t>
  </si>
  <si>
    <t>Адрес газопровода</t>
  </si>
  <si>
    <t>Год ввода</t>
  </si>
  <si>
    <t>Протяженность(м)</t>
  </si>
  <si>
    <t>Давление</t>
  </si>
  <si>
    <t>Баланс</t>
  </si>
  <si>
    <t>Примечание</t>
  </si>
  <si>
    <t>подз.</t>
  </si>
  <si>
    <t>надзем.</t>
  </si>
  <si>
    <t>среднее</t>
  </si>
  <si>
    <t xml:space="preserve"> подлежащих диагностированию  в 2018 году.</t>
  </si>
  <si>
    <t xml:space="preserve">ул.Гражданская 12 </t>
  </si>
  <si>
    <t>ул.Вагнера 66А</t>
  </si>
  <si>
    <t>ул.Гражданская 10А</t>
  </si>
  <si>
    <t>инв.4338</t>
  </si>
  <si>
    <t>инв.4447; 4453</t>
  </si>
  <si>
    <t>инв. 4297;4339</t>
  </si>
  <si>
    <t>инв.4339</t>
  </si>
  <si>
    <t>инв. 4297</t>
  </si>
  <si>
    <t>низкое</t>
  </si>
  <si>
    <t>повторная</t>
  </si>
  <si>
    <t>первичная</t>
  </si>
  <si>
    <t>д/ар. 13259</t>
  </si>
  <si>
    <t>инв.4254</t>
  </si>
  <si>
    <t>д/ар.12318</t>
  </si>
  <si>
    <t>д/ар.12319</t>
  </si>
  <si>
    <t>инв.4330</t>
  </si>
  <si>
    <t xml:space="preserve">газопроводов АО "Челябинскгоргаз", находящихся в эксплуатации 40 и более лет, </t>
  </si>
  <si>
    <t>Газопровод ср.д. на котельную КБО по ул.Масленникова 17А</t>
  </si>
  <si>
    <t>инв.4306</t>
  </si>
  <si>
    <t>ул.Вагнера 114</t>
  </si>
  <si>
    <t>д/ар. 12060</t>
  </si>
  <si>
    <t>ул.Станиславского 2 ул.Многостаночников ул.Гончаренко ул.Баталова ул.Плодоягодная</t>
  </si>
  <si>
    <t>д/ар.13298 Станис.2 част.лицо</t>
  </si>
  <si>
    <t>инв.4281</t>
  </si>
  <si>
    <t>д/ар.12068</t>
  </si>
  <si>
    <t>ул.Барбюса 272</t>
  </si>
  <si>
    <t>инв.4298</t>
  </si>
  <si>
    <t>д/ар.12059</t>
  </si>
  <si>
    <t>д/ар.12086</t>
  </si>
  <si>
    <t>д/ар.13265</t>
  </si>
  <si>
    <t>ул.Фрунзе 93</t>
  </si>
  <si>
    <t>ул.Л.Толстого 1.2</t>
  </si>
  <si>
    <t>ул.Дзержинского 29.31, ул. Л.Толстого 3.5, пер.1-й Брестский 1</t>
  </si>
  <si>
    <t>ул.Бугурусланская 31.33, ул.Новороссийская 20</t>
  </si>
  <si>
    <t>К котельной больницы ЧТПЗ квартал жилых домов кооператив "Трубник" ул. 5-я Электровозная 4-84, ул.4-я Электровозная 1-75.2-66, ул. 3-я Электровозная 3-69</t>
  </si>
  <si>
    <t>Копейское шоссе 15.18.18А.20.22.24.26.28.30.32, ул.Уральская 13.13А. 15.17.19.21.23.25.27</t>
  </si>
  <si>
    <t>ул.Вагнера 66, ул.Барбюса 78</t>
  </si>
  <si>
    <t>ул.Барбюса 80.82</t>
  </si>
  <si>
    <t>ул.Новороссийская 110.112.114, ул.Безрукова 6, ул.Ереванская 43.45.47.49</t>
  </si>
  <si>
    <t>ул.Новороссийская 104.106.108, ул.Безрукова 13, ул.Ереванская 35.37</t>
  </si>
  <si>
    <t>ул.Вагнера 70.71.73</t>
  </si>
  <si>
    <t>ул.Гагарина 20.24, ул.Агалакова 15.17.21.23, ул. Коммунаров 17.19.21.23</t>
  </si>
  <si>
    <t>ул.1-я Электровозная 28-42, 25-41</t>
  </si>
  <si>
    <t>Ленинский район</t>
  </si>
  <si>
    <t>Итого по району (м):</t>
  </si>
  <si>
    <t>Г-д от "Уралэлеваторстрой" до пос. Шагол</t>
  </si>
  <si>
    <t>Договор-аренда №12095</t>
  </si>
  <si>
    <t xml:space="preserve">Г-д к ж.д. № 94-112, 103-123 по ул. 32 Годовщины Октября, № 52-62 по ул. Хлебозаводская </t>
  </si>
  <si>
    <t>Г-д к ж.д. № 3а по ул. Сталеваров</t>
  </si>
  <si>
    <t>Г-д к ж.д. № 12 по ул. Приборостроителей</t>
  </si>
  <si>
    <t>Г-д к ж.д № 1 по ул. Трудовая</t>
  </si>
  <si>
    <t>Г-д  к ж.д № 25.27.29 по ул. Саянская, № 58.60.62 по ул. Доменная,          № 1.3 по ул. Чукотская</t>
  </si>
  <si>
    <t>Г-д к ж.д № 5 по ул. Пекинской</t>
  </si>
  <si>
    <t>Г-д к ж.д. №27 п. ЧВВАКУШ (переименован ул. Молодова ж.д. № 24)</t>
  </si>
  <si>
    <t>Договор-аренда №13343</t>
  </si>
  <si>
    <t>Г-д от ГРП-109 к ж.д. № 36а.41.41а по ул. Шагольской</t>
  </si>
  <si>
    <t>Г-д к ж.д. № 3 по ул. Коркинской</t>
  </si>
  <si>
    <t>Г-д  к ж.д. № 4а по ул. Дружбы</t>
  </si>
  <si>
    <t>Г-д к ж.д. № 1.3.5.7 по ул. Обухова</t>
  </si>
  <si>
    <t>Г-д от ГК № 4214 к ж.д. № 37а.37б.39.41.43.45.47.49 по ул. 50 лет ВЛКСМ</t>
  </si>
  <si>
    <t>3176. 3232</t>
  </si>
  <si>
    <t xml:space="preserve">Г-д к Тубдиспансеру по ул. Комаровского 14                     </t>
  </si>
  <si>
    <t>Договор-аренда №13437</t>
  </si>
  <si>
    <t>Г-д к ж.д. № 20.22.24 по ул. Павелецкой</t>
  </si>
  <si>
    <t>Договор-аренда №12592</t>
  </si>
  <si>
    <t>Г-д к МСЧ ЧМС</t>
  </si>
  <si>
    <t>Договор-аренда №13414</t>
  </si>
  <si>
    <t>Г-д к ж.д. № 12.14 по ул. П.Калмыкова (от ж.д. № 10 до ж.д. № 16 по ул. П.Калмыкова)</t>
  </si>
  <si>
    <t>Г-д к ж.д. № 31.33.35 по ул. 50 лет ВЛКСМ</t>
  </si>
  <si>
    <t>Г-д к ж.д. № 3 по ул. 50 лет ВЛКСМ</t>
  </si>
  <si>
    <t>Договор-аренда №13438</t>
  </si>
  <si>
    <t>Г-д к ж.д. № 41.43.45.47 по ул. Мира</t>
  </si>
  <si>
    <t>Г-д к ж.д. № 88а по ул. Сталеваров</t>
  </si>
  <si>
    <t>Г-д к ж.д. № 4 по ул. 50 лет ВЛКСМ</t>
  </si>
  <si>
    <t>Г-д к ж.д. № 1-45, 4-44 по ул. Жигулевской; № 9-17, 10-12 по пер. Барнаульский</t>
  </si>
  <si>
    <t>Г-д к ж.д. № 2-44, 1-41 по ул. Кадиевской</t>
  </si>
  <si>
    <t>Г-д среднего давления от ГК № 4086 до ГК № 4083</t>
  </si>
  <si>
    <t>Договор-аренда №13315</t>
  </si>
  <si>
    <t>Металлургический район</t>
  </si>
  <si>
    <t>Д/аренды12879</t>
  </si>
  <si>
    <t>Д/аренды12881</t>
  </si>
  <si>
    <t>ул.Рессорная 18</t>
  </si>
  <si>
    <t>Д/аренды12880</t>
  </si>
  <si>
    <t>ул.Шарова 62</t>
  </si>
  <si>
    <t>Д/аренды12890</t>
  </si>
  <si>
    <t>ул.Шарова 58.60</t>
  </si>
  <si>
    <t xml:space="preserve">низкое </t>
  </si>
  <si>
    <t>Д/аренды12894</t>
  </si>
  <si>
    <t>Д/аренды12098.13475</t>
  </si>
  <si>
    <t>Д/аренды12098</t>
  </si>
  <si>
    <t>высокое</t>
  </si>
  <si>
    <t>горгаз 3057</t>
  </si>
  <si>
    <t>ул.Заслонова 1-8., ул.Рессорная 8.10.12., ул.Паровозная 1</t>
  </si>
  <si>
    <t>ул. Заслонова 9.10.11.12., ул. Рессорная 14.16., ул.Кропоткина 1.2.</t>
  </si>
  <si>
    <r>
      <t xml:space="preserve">ул. Кирова 6, ул. Челябинская </t>
    </r>
    <r>
      <rPr>
        <sz val="11"/>
        <color theme="1"/>
        <rFont val="Calibri"/>
        <family val="2"/>
        <scheme val="minor"/>
      </rPr>
      <t>9</t>
    </r>
    <r>
      <rPr>
        <sz val="10"/>
        <color indexed="8"/>
        <rFont val="Arial Cyr"/>
        <family val="2"/>
        <charset val="204"/>
      </rPr>
      <t>.11.13.13а.15.15а, ул. Советская 24.26.28, ул. Октябрьская 17.19</t>
    </r>
  </si>
  <si>
    <t>ул. Челябинская 20а, п.Н.Синеглазово</t>
  </si>
  <si>
    <t>Газопровод от ГЗ-141 до карьероуправл."Южуралнеруд", п. Н.Синеглазово</t>
  </si>
  <si>
    <t>Советский район</t>
  </si>
  <si>
    <t>Тракторозаводской район</t>
  </si>
  <si>
    <t>Газопровод высокого давления вынос с автобазы ЧТЗ</t>
  </si>
  <si>
    <t>ул. Новозаводская 4-20, 3-21</t>
  </si>
  <si>
    <t>ул. 3 Щербаковская 4, ул. 2 Щербаковская 5</t>
  </si>
  <si>
    <t>ул. Загорская 9</t>
  </si>
  <si>
    <t>квартал: ул. Танкистов 63-73, ул. Завалишина1-15, ул. Шишкина78-112</t>
  </si>
  <si>
    <t>ул. Красносельская 8</t>
  </si>
  <si>
    <t>ул. Культуры 55а</t>
  </si>
  <si>
    <t>Д/а 13111</t>
  </si>
  <si>
    <t>вынос газ-да низкого давления под школу № 21</t>
  </si>
  <si>
    <t>ул. Гатчинская 23,25,27,29</t>
  </si>
  <si>
    <t>ул. Барабинская 3,7,9,10, пер. Карталинский 3,5</t>
  </si>
  <si>
    <t>ул. Барабинская 5</t>
  </si>
  <si>
    <t>Газопровод среднего и низкого давления по ул. Танкистов от ул. Октябрьской до ул. Салютной</t>
  </si>
  <si>
    <t>Газопровод среднего и низкого давления по ул.Шуменской от ул. Октябрьской до ул. Салютной</t>
  </si>
  <si>
    <t>Газопровод среднего и низкого давления к ГРП-19 пер. Артиллерийский 6а</t>
  </si>
  <si>
    <t>ул. Артиллерийская 66а</t>
  </si>
  <si>
    <t>ул. Артиллерийская 68</t>
  </si>
  <si>
    <t>ул. Артиллерийская  66а п/я ЯВ 47/ 8</t>
  </si>
  <si>
    <t>ул. Крылова 1,3,5,5а,7,7а,9, ул. Правдухина 2,4,6,8,10, ул. Артиллери-йская 85,87,89,91,93/1, ул. Грибоедова 28, 30,30а,32</t>
  </si>
  <si>
    <t>Д/а 12121</t>
  </si>
  <si>
    <t xml:space="preserve">уличный газ-д по ул. Культуры </t>
  </si>
  <si>
    <t>4036, 4278</t>
  </si>
  <si>
    <t>ул. Бажова 117-127, ул. Культу-ры 81-89, ул. Карпенко 2-14, 6а,10а, ул. Г.Танкограда 80-88</t>
  </si>
  <si>
    <t>Д/а 12148</t>
  </si>
  <si>
    <t>ул. Краснокамская 27</t>
  </si>
  <si>
    <t>ул. Барабинская 6,8</t>
  </si>
  <si>
    <t>ул. 2 Арзамасская 30</t>
  </si>
  <si>
    <t>Д/а 13114</t>
  </si>
  <si>
    <t>ул. 3 Арзамасская 28</t>
  </si>
  <si>
    <t>Д/а 13115</t>
  </si>
  <si>
    <t>Курчатовский (Калининский) район</t>
  </si>
  <si>
    <t>Центральный район</t>
  </si>
  <si>
    <t>ИТОГО по службе (м):</t>
  </si>
  <si>
    <t>ул.Доватора д. 42-б</t>
  </si>
  <si>
    <t>д/а 12920</t>
  </si>
  <si>
    <t>ул. Воровского д.26, 28</t>
  </si>
  <si>
    <t>инв. 3934</t>
  </si>
  <si>
    <t>ул. Свободы д. 92-а</t>
  </si>
  <si>
    <t>д/а 12854</t>
  </si>
  <si>
    <t>ул. Пушкина д. 69-а</t>
  </si>
  <si>
    <t>д/а 12856</t>
  </si>
  <si>
    <t>ул. Пушкина д.73</t>
  </si>
  <si>
    <t>д/а 13606</t>
  </si>
  <si>
    <t>ул. Цвилинга д. 58,58а, 58-б, 58в, 58г</t>
  </si>
  <si>
    <t>инв. 3927</t>
  </si>
  <si>
    <t>ул. Пушкина д. 69, 71, 71а</t>
  </si>
  <si>
    <t>инв. 3925</t>
  </si>
  <si>
    <t>ул. Свободы д. 104а</t>
  </si>
  <si>
    <t>д/а 12862</t>
  </si>
  <si>
    <t>ул. Российская д. 161</t>
  </si>
  <si>
    <t>д/а 13724</t>
  </si>
  <si>
    <t>пр-т Ленина д. 77</t>
  </si>
  <si>
    <t>инв. 3861</t>
  </si>
  <si>
    <t>ул. Худякова д.13</t>
  </si>
  <si>
    <t>д/а 13572</t>
  </si>
  <si>
    <t>ул. Мебельная д. 75</t>
  </si>
  <si>
    <t>д/а 13609</t>
  </si>
  <si>
    <t>ул. Шаумяна д.27</t>
  </si>
  <si>
    <t>инв. 20.48</t>
  </si>
  <si>
    <t>ул. Гоголя, ул.Междугородня, ул. Рылеева…</t>
  </si>
  <si>
    <t>инв. 3444, 3476, 1679</t>
  </si>
  <si>
    <t>ул. Свободы д.98, 100, 102</t>
  </si>
  <si>
    <t>д/а 12868</t>
  </si>
  <si>
    <t>ул. Свободы д.90</t>
  </si>
  <si>
    <t>д/а 12857</t>
  </si>
  <si>
    <t>ул. Свободы д.84, 86, 88</t>
  </si>
  <si>
    <t>ул. Свободы д.151, ул. Плеханова д. 19,21,27</t>
  </si>
  <si>
    <t>д/а 13535</t>
  </si>
  <si>
    <t>ул. Свободы д.155-б</t>
  </si>
  <si>
    <t>д/а 13537</t>
  </si>
  <si>
    <t>ул. Ордженикидзе д. 24</t>
  </si>
  <si>
    <t>инв. 3734</t>
  </si>
  <si>
    <t>ул. Воровского д.30а</t>
  </si>
  <si>
    <t>д/а 14014</t>
  </si>
  <si>
    <t>ул. С.Разина д. 10а</t>
  </si>
  <si>
    <t>инв. 3439</t>
  </si>
  <si>
    <t>пр-т Ленина д.28а,28-б,28в,28г</t>
  </si>
  <si>
    <t>инв. 3862</t>
  </si>
  <si>
    <t>от ул. Междугорожной к котельной областной больницы</t>
  </si>
  <si>
    <t>инв. 3345</t>
  </si>
  <si>
    <t>пр-т Ленина д.25</t>
  </si>
  <si>
    <t>инв. 3918</t>
  </si>
  <si>
    <t>пр-т Ленина д.23</t>
  </si>
  <si>
    <t>д/а 13728</t>
  </si>
  <si>
    <t>ул. Тарасова д. 52,54, ул. Воловского д. 73</t>
  </si>
  <si>
    <t>инв. 3748</t>
  </si>
  <si>
    <t xml:space="preserve">ул. Верхнеуральская, ул. Образцова, ул. Гвардейская </t>
  </si>
  <si>
    <t>инв. 2155, 3869, 3899, 3900</t>
  </si>
  <si>
    <t>инв.№3378</t>
  </si>
  <si>
    <t>д/а инв.№13171</t>
  </si>
  <si>
    <t>д/а инв.№13248</t>
  </si>
  <si>
    <t>д/а инв.№11982</t>
  </si>
  <si>
    <t>инв.№3443</t>
  </si>
  <si>
    <t>д/а инв.№13253</t>
  </si>
  <si>
    <t>Дюкерный переход ч/з р. Миасс</t>
  </si>
  <si>
    <t>инв.№4542</t>
  </si>
  <si>
    <t>инв.№4136</t>
  </si>
  <si>
    <t>инв.№3628</t>
  </si>
  <si>
    <t>Газ-д от Краснознаменной до ГРПШ-20</t>
  </si>
  <si>
    <t>инв.№3412</t>
  </si>
  <si>
    <t>д/а инв.№13254</t>
  </si>
  <si>
    <t>инв.№3946</t>
  </si>
  <si>
    <t>д/а инв.№13236</t>
  </si>
  <si>
    <t>д/а инв.№13175</t>
  </si>
  <si>
    <t>д/а инв.№13182</t>
  </si>
  <si>
    <t>инв.№3714</t>
  </si>
  <si>
    <t>д/а инв.№13163</t>
  </si>
  <si>
    <t>инв.№3665,13219</t>
  </si>
  <si>
    <t>инв.№4011</t>
  </si>
  <si>
    <t>д/а инв.№13237</t>
  </si>
  <si>
    <t>инв.№3995</t>
  </si>
  <si>
    <t>инв.№3361</t>
  </si>
  <si>
    <t>инв.№3356</t>
  </si>
  <si>
    <t>от ГК 788 по ул. Краснознаменной до ул. Работниц</t>
  </si>
  <si>
    <t>ул. Чайковского,7</t>
  </si>
  <si>
    <t>ул. Двинская ,Ижевская</t>
  </si>
  <si>
    <t>ул. Пушкина, 56а</t>
  </si>
  <si>
    <t>ул. Куйбышева, 65</t>
  </si>
  <si>
    <t>ул. Кр.Урала, 1</t>
  </si>
  <si>
    <t>пр. Победы, 183</t>
  </si>
  <si>
    <t>ул. Островского, 3 стр, ул. М.Расковой, 17</t>
  </si>
  <si>
    <t>Свердловский пр-т, 10,14</t>
  </si>
  <si>
    <t>ул. Каслинская, 21</t>
  </si>
  <si>
    <t>ул. Каслинская,15</t>
  </si>
  <si>
    <t>ул. Цинковая, 23, 23а</t>
  </si>
  <si>
    <t>ул. Цинковая, 14а,18а</t>
  </si>
  <si>
    <t>ул. Островского,26</t>
  </si>
  <si>
    <t>ул. Островского, 18а</t>
  </si>
  <si>
    <t>ул. Молодогвардейцев, 26,30; Комсомольский пр-т, 54</t>
  </si>
  <si>
    <t>ул. Краснознаменная, 11,13,15,23; ул. Цинковая, 20,22,24,24а,26,28</t>
  </si>
  <si>
    <t>Газ-д от пр.Победы по ул. С.Крымской до пер.1,2,3,4,5,6 Свинцовые</t>
  </si>
  <si>
    <t>ул. Чайковского,4,6,8</t>
  </si>
  <si>
    <t>Газ-д по Комсомольскому пр-ту к ГРП-84</t>
  </si>
  <si>
    <t>По Комсомольскому пр. от ул. Молодогвардейцев по ул. Ворошилова до ГК-192</t>
  </si>
  <si>
    <t>с.Долгодеревенское</t>
  </si>
  <si>
    <t>ул. 1 Мая 145,147,151</t>
  </si>
  <si>
    <t>ул.Ленина 44</t>
  </si>
  <si>
    <t>ул.Ленина 22</t>
  </si>
  <si>
    <t>Итого по службе (м)</t>
  </si>
  <si>
    <t>ВСЕГО</t>
  </si>
  <si>
    <t>метров</t>
  </si>
  <si>
    <t>ГРП</t>
  </si>
  <si>
    <t>ГГ ШРП</t>
  </si>
  <si>
    <t>ГРУ ЭС-3</t>
  </si>
  <si>
    <t>ГРПШ 13</t>
  </si>
  <si>
    <t>ГРПШ 3</t>
  </si>
  <si>
    <t>ГРПШ 2</t>
  </si>
  <si>
    <t>ГРПШ 114</t>
  </si>
  <si>
    <t>п.Лазурный</t>
  </si>
  <si>
    <t>ГРПШ 6</t>
  </si>
  <si>
    <t>Южный Прииск</t>
  </si>
  <si>
    <t>ГРПШ 8</t>
  </si>
  <si>
    <t>Султаево</t>
  </si>
  <si>
    <t>инв.№</t>
  </si>
  <si>
    <t>ГРП 112</t>
  </si>
  <si>
    <t>Каштак</t>
  </si>
  <si>
    <t>ГРП 1</t>
  </si>
  <si>
    <t>ГРП 2</t>
  </si>
  <si>
    <t>ГРП 3</t>
  </si>
  <si>
    <t>ГРП 4</t>
  </si>
  <si>
    <t>Есаульский</t>
  </si>
  <si>
    <t>ГРП 119</t>
  </si>
  <si>
    <t>Саккулово</t>
  </si>
  <si>
    <t>ГРУ ЭССР</t>
  </si>
  <si>
    <t>Рощино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</si>
</sst>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1"/>
      <name val="Arial"/>
      <family val="2"/>
      <charset val="204"/>
    </font>
    <font>
      <b/>
      <sz val="12"/>
      <name val="Times New Roman"/>
      <family val="1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 Cyr"/>
      <family val="2"/>
      <charset val="204"/>
    </font>
    <font>
      <sz val="10"/>
      <color theme="1"/>
      <name val="Arial Cyr"/>
      <charset val="204"/>
    </font>
    <font>
      <b/>
      <sz val="1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113">
    <xf numFmtId="0" fontId="0" fillId="0" borderId="0" xfId="0"/>
    <xf numFmtId="0" fontId="0" fillId="0" borderId="1" xfId="0" applyBorder="1"/>
    <xf numFmtId="0" fontId="2" fillId="0" borderId="1" xfId="0" applyFont="1" applyBorder="1"/>
    <xf numFmtId="0" fontId="0" fillId="0" borderId="1" xfId="0" applyBorder="1" applyAlignment="1">
      <alignment horizontal="center"/>
    </xf>
    <xf numFmtId="0" fontId="4" fillId="2" borderId="3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4" fillId="0" borderId="3" xfId="0" applyFont="1" applyBorder="1"/>
    <xf numFmtId="0" fontId="6" fillId="0" borderId="3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3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2" fontId="6" fillId="0" borderId="3" xfId="0" applyNumberFormat="1" applyFont="1" applyBorder="1" applyAlignment="1">
      <alignment horizontal="center"/>
    </xf>
    <xf numFmtId="0" fontId="5" fillId="2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0" fillId="0" borderId="0" xfId="0" applyFill="1"/>
    <xf numFmtId="0" fontId="0" fillId="0" borderId="3" xfId="0" applyFill="1" applyBorder="1" applyAlignment="1">
      <alignment horizontal="left" vertical="center"/>
    </xf>
    <xf numFmtId="0" fontId="0" fillId="0" borderId="3" xfId="0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0" fontId="4" fillId="0" borderId="0" xfId="0" applyFont="1" applyBorder="1"/>
    <xf numFmtId="0" fontId="0" fillId="0" borderId="3" xfId="0" applyBorder="1" applyAlignment="1">
      <alignment horizontal="left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3" xfId="0" applyNumberFormat="1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3" xfId="1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2" fontId="0" fillId="0" borderId="3" xfId="0" applyNumberFormat="1" applyFont="1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 wrapText="1"/>
    </xf>
    <xf numFmtId="0" fontId="0" fillId="0" borderId="3" xfId="0" applyNumberFormat="1" applyFont="1" applyFill="1" applyBorder="1" applyAlignment="1">
      <alignment horizontal="center" vertical="center"/>
    </xf>
    <xf numFmtId="2" fontId="0" fillId="0" borderId="3" xfId="0" applyNumberFormat="1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3" xfId="0" applyBorder="1"/>
    <xf numFmtId="0" fontId="6" fillId="0" borderId="3" xfId="0" applyFont="1" applyBorder="1"/>
    <xf numFmtId="0" fontId="0" fillId="0" borderId="3" xfId="0" applyFont="1" applyBorder="1" applyAlignment="1">
      <alignment horizontal="left" vertical="center" wrapText="1"/>
    </xf>
    <xf numFmtId="0" fontId="10" fillId="2" borderId="3" xfId="0" applyFont="1" applyFill="1" applyBorder="1" applyAlignment="1">
      <alignment horizontal="left" vertical="top" wrapText="1"/>
    </xf>
    <xf numFmtId="0" fontId="0" fillId="0" borderId="3" xfId="0" applyNumberFormat="1" applyBorder="1" applyAlignment="1">
      <alignment horizontal="center"/>
    </xf>
    <xf numFmtId="0" fontId="10" fillId="2" borderId="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 shrinkToFit="1"/>
    </xf>
    <xf numFmtId="0" fontId="0" fillId="0" borderId="3" xfId="0" applyBorder="1" applyAlignment="1">
      <alignment horizontal="center" vertical="center" wrapText="1" shrinkToFit="1"/>
    </xf>
    <xf numFmtId="0" fontId="0" fillId="0" borderId="3" xfId="0" applyFill="1" applyBorder="1" applyAlignment="1">
      <alignment horizontal="left" vertical="center" wrapText="1" shrinkToFit="1"/>
    </xf>
    <xf numFmtId="0" fontId="0" fillId="0" borderId="3" xfId="0" applyFill="1" applyBorder="1" applyAlignment="1">
      <alignment horizontal="center" vertical="center" wrapText="1" shrinkToFit="1"/>
    </xf>
    <xf numFmtId="0" fontId="0" fillId="0" borderId="3" xfId="0" applyFill="1" applyBorder="1" applyAlignment="1">
      <alignment horizontal="center" vertical="center" shrinkToFit="1"/>
    </xf>
    <xf numFmtId="0" fontId="7" fillId="0" borderId="3" xfId="0" applyFont="1" applyFill="1" applyBorder="1" applyAlignment="1">
      <alignment horizontal="left" vertical="center" wrapText="1" shrinkToFit="1"/>
    </xf>
    <xf numFmtId="0" fontId="7" fillId="0" borderId="3" xfId="0" applyFont="1" applyFill="1" applyBorder="1" applyAlignment="1">
      <alignment horizontal="center" vertical="center" wrapText="1" shrinkToFit="1"/>
    </xf>
    <xf numFmtId="0" fontId="0" fillId="0" borderId="3" xfId="0" applyFont="1" applyBorder="1" applyAlignment="1">
      <alignment horizontal="center" vertical="center" shrinkToFit="1"/>
    </xf>
    <xf numFmtId="0" fontId="0" fillId="0" borderId="3" xfId="0" applyFont="1" applyBorder="1" applyAlignment="1">
      <alignment horizontal="center" vertical="center" wrapText="1" shrinkToFit="1"/>
    </xf>
    <xf numFmtId="0" fontId="0" fillId="0" borderId="3" xfId="0" applyFont="1" applyFill="1" applyBorder="1" applyAlignment="1">
      <alignment horizontal="center" vertical="center" shrinkToFit="1"/>
    </xf>
    <xf numFmtId="0" fontId="0" fillId="0" borderId="3" xfId="0" applyFont="1" applyFill="1" applyBorder="1" applyAlignment="1">
      <alignment horizontal="center" vertical="center" wrapText="1" shrinkToFit="1"/>
    </xf>
    <xf numFmtId="0" fontId="0" fillId="0" borderId="3" xfId="0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 wrapText="1"/>
    </xf>
    <xf numFmtId="0" fontId="0" fillId="2" borderId="3" xfId="0" applyFill="1" applyBorder="1"/>
    <xf numFmtId="0" fontId="5" fillId="0" borderId="3" xfId="0" applyFont="1" applyFill="1" applyBorder="1" applyAlignment="1">
      <alignment vertical="center" wrapText="1"/>
    </xf>
    <xf numFmtId="2" fontId="5" fillId="2" borderId="3" xfId="0" applyNumberFormat="1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 vertical="center"/>
    </xf>
    <xf numFmtId="0" fontId="5" fillId="2" borderId="3" xfId="0" applyFont="1" applyFill="1" applyBorder="1"/>
    <xf numFmtId="0" fontId="5" fillId="2" borderId="3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left" vertical="center"/>
    </xf>
    <xf numFmtId="2" fontId="5" fillId="2" borderId="3" xfId="0" applyNumberFormat="1" applyFont="1" applyFill="1" applyBorder="1" applyAlignment="1">
      <alignment horizontal="center" vertical="center"/>
    </xf>
    <xf numFmtId="0" fontId="0" fillId="2" borderId="3" xfId="0" applyFill="1" applyBorder="1" applyAlignment="1">
      <alignment vertical="center" wrapText="1"/>
    </xf>
    <xf numFmtId="2" fontId="0" fillId="2" borderId="3" xfId="0" applyNumberFormat="1" applyFont="1" applyFill="1" applyBorder="1" applyAlignment="1">
      <alignment horizontal="center"/>
    </xf>
    <xf numFmtId="2" fontId="11" fillId="2" borderId="3" xfId="0" applyNumberFormat="1" applyFont="1" applyFill="1" applyBorder="1" applyAlignment="1">
      <alignment horizontal="center"/>
    </xf>
    <xf numFmtId="0" fontId="11" fillId="0" borderId="3" xfId="0" applyFont="1" applyBorder="1" applyAlignment="1">
      <alignment horizontal="center"/>
    </xf>
    <xf numFmtId="2" fontId="0" fillId="2" borderId="3" xfId="0" applyNumberFormat="1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/>
    </xf>
    <xf numFmtId="2" fontId="7" fillId="2" borderId="3" xfId="0" applyNumberFormat="1" applyFont="1" applyFill="1" applyBorder="1" applyAlignment="1">
      <alignment horizontal="center"/>
    </xf>
    <xf numFmtId="0" fontId="5" fillId="0" borderId="3" xfId="0" applyFont="1" applyFill="1" applyBorder="1" applyAlignment="1">
      <alignment horizontal="left" vertical="center" wrapText="1"/>
    </xf>
    <xf numFmtId="2" fontId="5" fillId="0" borderId="3" xfId="0" applyNumberFormat="1" applyFont="1" applyFill="1" applyBorder="1" applyAlignment="1">
      <alignment horizontal="center" vertical="center" wrapText="1"/>
    </xf>
    <xf numFmtId="2" fontId="8" fillId="0" borderId="3" xfId="0" applyNumberFormat="1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0" fillId="0" borderId="3" xfId="0" applyFont="1" applyBorder="1" applyAlignment="1">
      <alignment vertical="center" wrapText="1"/>
    </xf>
    <xf numFmtId="0" fontId="0" fillId="0" borderId="3" xfId="0" applyFont="1" applyFill="1" applyBorder="1" applyAlignment="1">
      <alignment vertical="center" wrapText="1"/>
    </xf>
    <xf numFmtId="0" fontId="0" fillId="0" borderId="3" xfId="0" applyFont="1" applyBorder="1" applyAlignment="1">
      <alignment horizontal="center"/>
    </xf>
    <xf numFmtId="0" fontId="8" fillId="0" borderId="0" xfId="0" applyFont="1" applyAlignment="1">
      <alignment horizontal="right"/>
    </xf>
    <xf numFmtId="4" fontId="8" fillId="0" borderId="0" xfId="0" applyNumberFormat="1" applyFont="1" applyAlignment="1">
      <alignment horizontal="center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8" fillId="0" borderId="3" xfId="0" applyFont="1" applyBorder="1"/>
    <xf numFmtId="0" fontId="3" fillId="3" borderId="3" xfId="0" applyFont="1" applyFill="1" applyBorder="1" applyAlignment="1">
      <alignment horizontal="center"/>
    </xf>
    <xf numFmtId="0" fontId="9" fillId="3" borderId="3" xfId="0" applyFont="1" applyFill="1" applyBorder="1" applyAlignment="1"/>
    <xf numFmtId="0" fontId="3" fillId="3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vertical="center"/>
    </xf>
    <xf numFmtId="0" fontId="3" fillId="3" borderId="2" xfId="0" applyFont="1" applyFill="1" applyBorder="1" applyAlignment="1">
      <alignment horizontal="center"/>
    </xf>
    <xf numFmtId="0" fontId="9" fillId="3" borderId="2" xfId="0" applyFont="1" applyFill="1" applyBorder="1" applyAlignment="1"/>
    <xf numFmtId="0" fontId="1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5"/>
  <sheetViews>
    <sheetView tabSelected="1" zoomScaleNormal="100" workbookViewId="0">
      <selection activeCell="H167" sqref="H167"/>
    </sheetView>
  </sheetViews>
  <sheetFormatPr defaultRowHeight="15" x14ac:dyDescent="0.25"/>
  <cols>
    <col min="1" max="1" width="4.5703125" style="11" customWidth="1"/>
    <col min="2" max="2" width="64.42578125" customWidth="1"/>
    <col min="3" max="3" width="12.28515625" style="11" customWidth="1"/>
    <col min="4" max="4" width="12.140625" style="11" customWidth="1"/>
    <col min="5" max="5" width="10.42578125" style="11" customWidth="1"/>
    <col min="6" max="6" width="12.85546875" style="11" customWidth="1"/>
    <col min="7" max="7" width="15.42578125" style="11" customWidth="1"/>
    <col min="8" max="8" width="22.28515625" customWidth="1"/>
    <col min="251" max="251" width="4.5703125" customWidth="1"/>
    <col min="252" max="252" width="64.42578125" customWidth="1"/>
    <col min="253" max="253" width="12" customWidth="1"/>
    <col min="254" max="254" width="11.42578125" customWidth="1"/>
    <col min="256" max="256" width="12.85546875" customWidth="1"/>
    <col min="257" max="257" width="15.42578125" customWidth="1"/>
    <col min="258" max="258" width="22.28515625" customWidth="1"/>
    <col min="507" max="507" width="4.5703125" customWidth="1"/>
    <col min="508" max="508" width="64.42578125" customWidth="1"/>
    <col min="509" max="509" width="12" customWidth="1"/>
    <col min="510" max="510" width="11.42578125" customWidth="1"/>
    <col min="512" max="512" width="12.85546875" customWidth="1"/>
    <col min="513" max="513" width="15.42578125" customWidth="1"/>
    <col min="514" max="514" width="22.28515625" customWidth="1"/>
    <col min="763" max="763" width="4.5703125" customWidth="1"/>
    <col min="764" max="764" width="64.42578125" customWidth="1"/>
    <col min="765" max="765" width="12" customWidth="1"/>
    <col min="766" max="766" width="11.42578125" customWidth="1"/>
    <col min="768" max="768" width="12.85546875" customWidth="1"/>
    <col min="769" max="769" width="15.42578125" customWidth="1"/>
    <col min="770" max="770" width="22.28515625" customWidth="1"/>
    <col min="1019" max="1019" width="4.5703125" customWidth="1"/>
    <col min="1020" max="1020" width="64.42578125" customWidth="1"/>
    <col min="1021" max="1021" width="12" customWidth="1"/>
    <col min="1022" max="1022" width="11.42578125" customWidth="1"/>
    <col min="1024" max="1024" width="12.85546875" customWidth="1"/>
    <col min="1025" max="1025" width="15.42578125" customWidth="1"/>
    <col min="1026" max="1026" width="22.28515625" customWidth="1"/>
    <col min="1275" max="1275" width="4.5703125" customWidth="1"/>
    <col min="1276" max="1276" width="64.42578125" customWidth="1"/>
    <col min="1277" max="1277" width="12" customWidth="1"/>
    <col min="1278" max="1278" width="11.42578125" customWidth="1"/>
    <col min="1280" max="1280" width="12.85546875" customWidth="1"/>
    <col min="1281" max="1281" width="15.42578125" customWidth="1"/>
    <col min="1282" max="1282" width="22.28515625" customWidth="1"/>
    <col min="1531" max="1531" width="4.5703125" customWidth="1"/>
    <col min="1532" max="1532" width="64.42578125" customWidth="1"/>
    <col min="1533" max="1533" width="12" customWidth="1"/>
    <col min="1534" max="1534" width="11.42578125" customWidth="1"/>
    <col min="1536" max="1536" width="12.85546875" customWidth="1"/>
    <col min="1537" max="1537" width="15.42578125" customWidth="1"/>
    <col min="1538" max="1538" width="22.28515625" customWidth="1"/>
    <col min="1787" max="1787" width="4.5703125" customWidth="1"/>
    <col min="1788" max="1788" width="64.42578125" customWidth="1"/>
    <col min="1789" max="1789" width="12" customWidth="1"/>
    <col min="1790" max="1790" width="11.42578125" customWidth="1"/>
    <col min="1792" max="1792" width="12.85546875" customWidth="1"/>
    <col min="1793" max="1793" width="15.42578125" customWidth="1"/>
    <col min="1794" max="1794" width="22.28515625" customWidth="1"/>
    <col min="2043" max="2043" width="4.5703125" customWidth="1"/>
    <col min="2044" max="2044" width="64.42578125" customWidth="1"/>
    <col min="2045" max="2045" width="12" customWidth="1"/>
    <col min="2046" max="2046" width="11.42578125" customWidth="1"/>
    <col min="2048" max="2048" width="12.85546875" customWidth="1"/>
    <col min="2049" max="2049" width="15.42578125" customWidth="1"/>
    <col min="2050" max="2050" width="22.28515625" customWidth="1"/>
    <col min="2299" max="2299" width="4.5703125" customWidth="1"/>
    <col min="2300" max="2300" width="64.42578125" customWidth="1"/>
    <col min="2301" max="2301" width="12" customWidth="1"/>
    <col min="2302" max="2302" width="11.42578125" customWidth="1"/>
    <col min="2304" max="2304" width="12.85546875" customWidth="1"/>
    <col min="2305" max="2305" width="15.42578125" customWidth="1"/>
    <col min="2306" max="2306" width="22.28515625" customWidth="1"/>
    <col min="2555" max="2555" width="4.5703125" customWidth="1"/>
    <col min="2556" max="2556" width="64.42578125" customWidth="1"/>
    <col min="2557" max="2557" width="12" customWidth="1"/>
    <col min="2558" max="2558" width="11.42578125" customWidth="1"/>
    <col min="2560" max="2560" width="12.85546875" customWidth="1"/>
    <col min="2561" max="2561" width="15.42578125" customWidth="1"/>
    <col min="2562" max="2562" width="22.28515625" customWidth="1"/>
    <col min="2811" max="2811" width="4.5703125" customWidth="1"/>
    <col min="2812" max="2812" width="64.42578125" customWidth="1"/>
    <col min="2813" max="2813" width="12" customWidth="1"/>
    <col min="2814" max="2814" width="11.42578125" customWidth="1"/>
    <col min="2816" max="2816" width="12.85546875" customWidth="1"/>
    <col min="2817" max="2817" width="15.42578125" customWidth="1"/>
    <col min="2818" max="2818" width="22.28515625" customWidth="1"/>
    <col min="3067" max="3067" width="4.5703125" customWidth="1"/>
    <col min="3068" max="3068" width="64.42578125" customWidth="1"/>
    <col min="3069" max="3069" width="12" customWidth="1"/>
    <col min="3070" max="3070" width="11.42578125" customWidth="1"/>
    <col min="3072" max="3072" width="12.85546875" customWidth="1"/>
    <col min="3073" max="3073" width="15.42578125" customWidth="1"/>
    <col min="3074" max="3074" width="22.28515625" customWidth="1"/>
    <col min="3323" max="3323" width="4.5703125" customWidth="1"/>
    <col min="3324" max="3324" width="64.42578125" customWidth="1"/>
    <col min="3325" max="3325" width="12" customWidth="1"/>
    <col min="3326" max="3326" width="11.42578125" customWidth="1"/>
    <col min="3328" max="3328" width="12.85546875" customWidth="1"/>
    <col min="3329" max="3329" width="15.42578125" customWidth="1"/>
    <col min="3330" max="3330" width="22.28515625" customWidth="1"/>
    <col min="3579" max="3579" width="4.5703125" customWidth="1"/>
    <col min="3580" max="3580" width="64.42578125" customWidth="1"/>
    <col min="3581" max="3581" width="12" customWidth="1"/>
    <col min="3582" max="3582" width="11.42578125" customWidth="1"/>
    <col min="3584" max="3584" width="12.85546875" customWidth="1"/>
    <col min="3585" max="3585" width="15.42578125" customWidth="1"/>
    <col min="3586" max="3586" width="22.28515625" customWidth="1"/>
    <col min="3835" max="3835" width="4.5703125" customWidth="1"/>
    <col min="3836" max="3836" width="64.42578125" customWidth="1"/>
    <col min="3837" max="3837" width="12" customWidth="1"/>
    <col min="3838" max="3838" width="11.42578125" customWidth="1"/>
    <col min="3840" max="3840" width="12.85546875" customWidth="1"/>
    <col min="3841" max="3841" width="15.42578125" customWidth="1"/>
    <col min="3842" max="3842" width="22.28515625" customWidth="1"/>
    <col min="4091" max="4091" width="4.5703125" customWidth="1"/>
    <col min="4092" max="4092" width="64.42578125" customWidth="1"/>
    <col min="4093" max="4093" width="12" customWidth="1"/>
    <col min="4094" max="4094" width="11.42578125" customWidth="1"/>
    <col min="4096" max="4096" width="12.85546875" customWidth="1"/>
    <col min="4097" max="4097" width="15.42578125" customWidth="1"/>
    <col min="4098" max="4098" width="22.28515625" customWidth="1"/>
    <col min="4347" max="4347" width="4.5703125" customWidth="1"/>
    <col min="4348" max="4348" width="64.42578125" customWidth="1"/>
    <col min="4349" max="4349" width="12" customWidth="1"/>
    <col min="4350" max="4350" width="11.42578125" customWidth="1"/>
    <col min="4352" max="4352" width="12.85546875" customWidth="1"/>
    <col min="4353" max="4353" width="15.42578125" customWidth="1"/>
    <col min="4354" max="4354" width="22.28515625" customWidth="1"/>
    <col min="4603" max="4603" width="4.5703125" customWidth="1"/>
    <col min="4604" max="4604" width="64.42578125" customWidth="1"/>
    <col min="4605" max="4605" width="12" customWidth="1"/>
    <col min="4606" max="4606" width="11.42578125" customWidth="1"/>
    <col min="4608" max="4608" width="12.85546875" customWidth="1"/>
    <col min="4609" max="4609" width="15.42578125" customWidth="1"/>
    <col min="4610" max="4610" width="22.28515625" customWidth="1"/>
    <col min="4859" max="4859" width="4.5703125" customWidth="1"/>
    <col min="4860" max="4860" width="64.42578125" customWidth="1"/>
    <col min="4861" max="4861" width="12" customWidth="1"/>
    <col min="4862" max="4862" width="11.42578125" customWidth="1"/>
    <col min="4864" max="4864" width="12.85546875" customWidth="1"/>
    <col min="4865" max="4865" width="15.42578125" customWidth="1"/>
    <col min="4866" max="4866" width="22.28515625" customWidth="1"/>
    <col min="5115" max="5115" width="4.5703125" customWidth="1"/>
    <col min="5116" max="5116" width="64.42578125" customWidth="1"/>
    <col min="5117" max="5117" width="12" customWidth="1"/>
    <col min="5118" max="5118" width="11.42578125" customWidth="1"/>
    <col min="5120" max="5120" width="12.85546875" customWidth="1"/>
    <col min="5121" max="5121" width="15.42578125" customWidth="1"/>
    <col min="5122" max="5122" width="22.28515625" customWidth="1"/>
    <col min="5371" max="5371" width="4.5703125" customWidth="1"/>
    <col min="5372" max="5372" width="64.42578125" customWidth="1"/>
    <col min="5373" max="5373" width="12" customWidth="1"/>
    <col min="5374" max="5374" width="11.42578125" customWidth="1"/>
    <col min="5376" max="5376" width="12.85546875" customWidth="1"/>
    <col min="5377" max="5377" width="15.42578125" customWidth="1"/>
    <col min="5378" max="5378" width="22.28515625" customWidth="1"/>
    <col min="5627" max="5627" width="4.5703125" customWidth="1"/>
    <col min="5628" max="5628" width="64.42578125" customWidth="1"/>
    <col min="5629" max="5629" width="12" customWidth="1"/>
    <col min="5630" max="5630" width="11.42578125" customWidth="1"/>
    <col min="5632" max="5632" width="12.85546875" customWidth="1"/>
    <col min="5633" max="5633" width="15.42578125" customWidth="1"/>
    <col min="5634" max="5634" width="22.28515625" customWidth="1"/>
    <col min="5883" max="5883" width="4.5703125" customWidth="1"/>
    <col min="5884" max="5884" width="64.42578125" customWidth="1"/>
    <col min="5885" max="5885" width="12" customWidth="1"/>
    <col min="5886" max="5886" width="11.42578125" customWidth="1"/>
    <col min="5888" max="5888" width="12.85546875" customWidth="1"/>
    <col min="5889" max="5889" width="15.42578125" customWidth="1"/>
    <col min="5890" max="5890" width="22.28515625" customWidth="1"/>
    <col min="6139" max="6139" width="4.5703125" customWidth="1"/>
    <col min="6140" max="6140" width="64.42578125" customWidth="1"/>
    <col min="6141" max="6141" width="12" customWidth="1"/>
    <col min="6142" max="6142" width="11.42578125" customWidth="1"/>
    <col min="6144" max="6144" width="12.85546875" customWidth="1"/>
    <col min="6145" max="6145" width="15.42578125" customWidth="1"/>
    <col min="6146" max="6146" width="22.28515625" customWidth="1"/>
    <col min="6395" max="6395" width="4.5703125" customWidth="1"/>
    <col min="6396" max="6396" width="64.42578125" customWidth="1"/>
    <col min="6397" max="6397" width="12" customWidth="1"/>
    <col min="6398" max="6398" width="11.42578125" customWidth="1"/>
    <col min="6400" max="6400" width="12.85546875" customWidth="1"/>
    <col min="6401" max="6401" width="15.42578125" customWidth="1"/>
    <col min="6402" max="6402" width="22.28515625" customWidth="1"/>
    <col min="6651" max="6651" width="4.5703125" customWidth="1"/>
    <col min="6652" max="6652" width="64.42578125" customWidth="1"/>
    <col min="6653" max="6653" width="12" customWidth="1"/>
    <col min="6654" max="6654" width="11.42578125" customWidth="1"/>
    <col min="6656" max="6656" width="12.85546875" customWidth="1"/>
    <col min="6657" max="6657" width="15.42578125" customWidth="1"/>
    <col min="6658" max="6658" width="22.28515625" customWidth="1"/>
    <col min="6907" max="6907" width="4.5703125" customWidth="1"/>
    <col min="6908" max="6908" width="64.42578125" customWidth="1"/>
    <col min="6909" max="6909" width="12" customWidth="1"/>
    <col min="6910" max="6910" width="11.42578125" customWidth="1"/>
    <col min="6912" max="6912" width="12.85546875" customWidth="1"/>
    <col min="6913" max="6913" width="15.42578125" customWidth="1"/>
    <col min="6914" max="6914" width="22.28515625" customWidth="1"/>
    <col min="7163" max="7163" width="4.5703125" customWidth="1"/>
    <col min="7164" max="7164" width="64.42578125" customWidth="1"/>
    <col min="7165" max="7165" width="12" customWidth="1"/>
    <col min="7166" max="7166" width="11.42578125" customWidth="1"/>
    <col min="7168" max="7168" width="12.85546875" customWidth="1"/>
    <col min="7169" max="7169" width="15.42578125" customWidth="1"/>
    <col min="7170" max="7170" width="22.28515625" customWidth="1"/>
    <col min="7419" max="7419" width="4.5703125" customWidth="1"/>
    <col min="7420" max="7420" width="64.42578125" customWidth="1"/>
    <col min="7421" max="7421" width="12" customWidth="1"/>
    <col min="7422" max="7422" width="11.42578125" customWidth="1"/>
    <col min="7424" max="7424" width="12.85546875" customWidth="1"/>
    <col min="7425" max="7425" width="15.42578125" customWidth="1"/>
    <col min="7426" max="7426" width="22.28515625" customWidth="1"/>
    <col min="7675" max="7675" width="4.5703125" customWidth="1"/>
    <col min="7676" max="7676" width="64.42578125" customWidth="1"/>
    <col min="7677" max="7677" width="12" customWidth="1"/>
    <col min="7678" max="7678" width="11.42578125" customWidth="1"/>
    <col min="7680" max="7680" width="12.85546875" customWidth="1"/>
    <col min="7681" max="7681" width="15.42578125" customWidth="1"/>
    <col min="7682" max="7682" width="22.28515625" customWidth="1"/>
    <col min="7931" max="7931" width="4.5703125" customWidth="1"/>
    <col min="7932" max="7932" width="64.42578125" customWidth="1"/>
    <col min="7933" max="7933" width="12" customWidth="1"/>
    <col min="7934" max="7934" width="11.42578125" customWidth="1"/>
    <col min="7936" max="7936" width="12.85546875" customWidth="1"/>
    <col min="7937" max="7937" width="15.42578125" customWidth="1"/>
    <col min="7938" max="7938" width="22.28515625" customWidth="1"/>
    <col min="8187" max="8187" width="4.5703125" customWidth="1"/>
    <col min="8188" max="8188" width="64.42578125" customWidth="1"/>
    <col min="8189" max="8189" width="12" customWidth="1"/>
    <col min="8190" max="8190" width="11.42578125" customWidth="1"/>
    <col min="8192" max="8192" width="12.85546875" customWidth="1"/>
    <col min="8193" max="8193" width="15.42578125" customWidth="1"/>
    <col min="8194" max="8194" width="22.28515625" customWidth="1"/>
    <col min="8443" max="8443" width="4.5703125" customWidth="1"/>
    <col min="8444" max="8444" width="64.42578125" customWidth="1"/>
    <col min="8445" max="8445" width="12" customWidth="1"/>
    <col min="8446" max="8446" width="11.42578125" customWidth="1"/>
    <col min="8448" max="8448" width="12.85546875" customWidth="1"/>
    <col min="8449" max="8449" width="15.42578125" customWidth="1"/>
    <col min="8450" max="8450" width="22.28515625" customWidth="1"/>
    <col min="8699" max="8699" width="4.5703125" customWidth="1"/>
    <col min="8700" max="8700" width="64.42578125" customWidth="1"/>
    <col min="8701" max="8701" width="12" customWidth="1"/>
    <col min="8702" max="8702" width="11.42578125" customWidth="1"/>
    <col min="8704" max="8704" width="12.85546875" customWidth="1"/>
    <col min="8705" max="8705" width="15.42578125" customWidth="1"/>
    <col min="8706" max="8706" width="22.28515625" customWidth="1"/>
    <col min="8955" max="8955" width="4.5703125" customWidth="1"/>
    <col min="8956" max="8956" width="64.42578125" customWidth="1"/>
    <col min="8957" max="8957" width="12" customWidth="1"/>
    <col min="8958" max="8958" width="11.42578125" customWidth="1"/>
    <col min="8960" max="8960" width="12.85546875" customWidth="1"/>
    <col min="8961" max="8961" width="15.42578125" customWidth="1"/>
    <col min="8962" max="8962" width="22.28515625" customWidth="1"/>
    <col min="9211" max="9211" width="4.5703125" customWidth="1"/>
    <col min="9212" max="9212" width="64.42578125" customWidth="1"/>
    <col min="9213" max="9213" width="12" customWidth="1"/>
    <col min="9214" max="9214" width="11.42578125" customWidth="1"/>
    <col min="9216" max="9216" width="12.85546875" customWidth="1"/>
    <col min="9217" max="9217" width="15.42578125" customWidth="1"/>
    <col min="9218" max="9218" width="22.28515625" customWidth="1"/>
    <col min="9467" max="9467" width="4.5703125" customWidth="1"/>
    <col min="9468" max="9468" width="64.42578125" customWidth="1"/>
    <col min="9469" max="9469" width="12" customWidth="1"/>
    <col min="9470" max="9470" width="11.42578125" customWidth="1"/>
    <col min="9472" max="9472" width="12.85546875" customWidth="1"/>
    <col min="9473" max="9473" width="15.42578125" customWidth="1"/>
    <col min="9474" max="9474" width="22.28515625" customWidth="1"/>
    <col min="9723" max="9723" width="4.5703125" customWidth="1"/>
    <col min="9724" max="9724" width="64.42578125" customWidth="1"/>
    <col min="9725" max="9725" width="12" customWidth="1"/>
    <col min="9726" max="9726" width="11.42578125" customWidth="1"/>
    <col min="9728" max="9728" width="12.85546875" customWidth="1"/>
    <col min="9729" max="9729" width="15.42578125" customWidth="1"/>
    <col min="9730" max="9730" width="22.28515625" customWidth="1"/>
    <col min="9979" max="9979" width="4.5703125" customWidth="1"/>
    <col min="9980" max="9980" width="64.42578125" customWidth="1"/>
    <col min="9981" max="9981" width="12" customWidth="1"/>
    <col min="9982" max="9982" width="11.42578125" customWidth="1"/>
    <col min="9984" max="9984" width="12.85546875" customWidth="1"/>
    <col min="9985" max="9985" width="15.42578125" customWidth="1"/>
    <col min="9986" max="9986" width="22.28515625" customWidth="1"/>
    <col min="10235" max="10235" width="4.5703125" customWidth="1"/>
    <col min="10236" max="10236" width="64.42578125" customWidth="1"/>
    <col min="10237" max="10237" width="12" customWidth="1"/>
    <col min="10238" max="10238" width="11.42578125" customWidth="1"/>
    <col min="10240" max="10240" width="12.85546875" customWidth="1"/>
    <col min="10241" max="10241" width="15.42578125" customWidth="1"/>
    <col min="10242" max="10242" width="22.28515625" customWidth="1"/>
    <col min="10491" max="10491" width="4.5703125" customWidth="1"/>
    <col min="10492" max="10492" width="64.42578125" customWidth="1"/>
    <col min="10493" max="10493" width="12" customWidth="1"/>
    <col min="10494" max="10494" width="11.42578125" customWidth="1"/>
    <col min="10496" max="10496" width="12.85546875" customWidth="1"/>
    <col min="10497" max="10497" width="15.42578125" customWidth="1"/>
    <col min="10498" max="10498" width="22.28515625" customWidth="1"/>
    <col min="10747" max="10747" width="4.5703125" customWidth="1"/>
    <col min="10748" max="10748" width="64.42578125" customWidth="1"/>
    <col min="10749" max="10749" width="12" customWidth="1"/>
    <col min="10750" max="10750" width="11.42578125" customWidth="1"/>
    <col min="10752" max="10752" width="12.85546875" customWidth="1"/>
    <col min="10753" max="10753" width="15.42578125" customWidth="1"/>
    <col min="10754" max="10754" width="22.28515625" customWidth="1"/>
    <col min="11003" max="11003" width="4.5703125" customWidth="1"/>
    <col min="11004" max="11004" width="64.42578125" customWidth="1"/>
    <col min="11005" max="11005" width="12" customWidth="1"/>
    <col min="11006" max="11006" width="11.42578125" customWidth="1"/>
    <col min="11008" max="11008" width="12.85546875" customWidth="1"/>
    <col min="11009" max="11009" width="15.42578125" customWidth="1"/>
    <col min="11010" max="11010" width="22.28515625" customWidth="1"/>
    <col min="11259" max="11259" width="4.5703125" customWidth="1"/>
    <col min="11260" max="11260" width="64.42578125" customWidth="1"/>
    <col min="11261" max="11261" width="12" customWidth="1"/>
    <col min="11262" max="11262" width="11.42578125" customWidth="1"/>
    <col min="11264" max="11264" width="12.85546875" customWidth="1"/>
    <col min="11265" max="11265" width="15.42578125" customWidth="1"/>
    <col min="11266" max="11266" width="22.28515625" customWidth="1"/>
    <col min="11515" max="11515" width="4.5703125" customWidth="1"/>
    <col min="11516" max="11516" width="64.42578125" customWidth="1"/>
    <col min="11517" max="11517" width="12" customWidth="1"/>
    <col min="11518" max="11518" width="11.42578125" customWidth="1"/>
    <col min="11520" max="11520" width="12.85546875" customWidth="1"/>
    <col min="11521" max="11521" width="15.42578125" customWidth="1"/>
    <col min="11522" max="11522" width="22.28515625" customWidth="1"/>
    <col min="11771" max="11771" width="4.5703125" customWidth="1"/>
    <col min="11772" max="11772" width="64.42578125" customWidth="1"/>
    <col min="11773" max="11773" width="12" customWidth="1"/>
    <col min="11774" max="11774" width="11.42578125" customWidth="1"/>
    <col min="11776" max="11776" width="12.85546875" customWidth="1"/>
    <col min="11777" max="11777" width="15.42578125" customWidth="1"/>
    <col min="11778" max="11778" width="22.28515625" customWidth="1"/>
    <col min="12027" max="12027" width="4.5703125" customWidth="1"/>
    <col min="12028" max="12028" width="64.42578125" customWidth="1"/>
    <col min="12029" max="12029" width="12" customWidth="1"/>
    <col min="12030" max="12030" width="11.42578125" customWidth="1"/>
    <col min="12032" max="12032" width="12.85546875" customWidth="1"/>
    <col min="12033" max="12033" width="15.42578125" customWidth="1"/>
    <col min="12034" max="12034" width="22.28515625" customWidth="1"/>
    <col min="12283" max="12283" width="4.5703125" customWidth="1"/>
    <col min="12284" max="12284" width="64.42578125" customWidth="1"/>
    <col min="12285" max="12285" width="12" customWidth="1"/>
    <col min="12286" max="12286" width="11.42578125" customWidth="1"/>
    <col min="12288" max="12288" width="12.85546875" customWidth="1"/>
    <col min="12289" max="12289" width="15.42578125" customWidth="1"/>
    <col min="12290" max="12290" width="22.28515625" customWidth="1"/>
    <col min="12539" max="12539" width="4.5703125" customWidth="1"/>
    <col min="12540" max="12540" width="64.42578125" customWidth="1"/>
    <col min="12541" max="12541" width="12" customWidth="1"/>
    <col min="12542" max="12542" width="11.42578125" customWidth="1"/>
    <col min="12544" max="12544" width="12.85546875" customWidth="1"/>
    <col min="12545" max="12545" width="15.42578125" customWidth="1"/>
    <col min="12546" max="12546" width="22.28515625" customWidth="1"/>
    <col min="12795" max="12795" width="4.5703125" customWidth="1"/>
    <col min="12796" max="12796" width="64.42578125" customWidth="1"/>
    <col min="12797" max="12797" width="12" customWidth="1"/>
    <col min="12798" max="12798" width="11.42578125" customWidth="1"/>
    <col min="12800" max="12800" width="12.85546875" customWidth="1"/>
    <col min="12801" max="12801" width="15.42578125" customWidth="1"/>
    <col min="12802" max="12802" width="22.28515625" customWidth="1"/>
    <col min="13051" max="13051" width="4.5703125" customWidth="1"/>
    <col min="13052" max="13052" width="64.42578125" customWidth="1"/>
    <col min="13053" max="13053" width="12" customWidth="1"/>
    <col min="13054" max="13054" width="11.42578125" customWidth="1"/>
    <col min="13056" max="13056" width="12.85546875" customWidth="1"/>
    <col min="13057" max="13057" width="15.42578125" customWidth="1"/>
    <col min="13058" max="13058" width="22.28515625" customWidth="1"/>
    <col min="13307" max="13307" width="4.5703125" customWidth="1"/>
    <col min="13308" max="13308" width="64.42578125" customWidth="1"/>
    <col min="13309" max="13309" width="12" customWidth="1"/>
    <col min="13310" max="13310" width="11.42578125" customWidth="1"/>
    <col min="13312" max="13312" width="12.85546875" customWidth="1"/>
    <col min="13313" max="13313" width="15.42578125" customWidth="1"/>
    <col min="13314" max="13314" width="22.28515625" customWidth="1"/>
    <col min="13563" max="13563" width="4.5703125" customWidth="1"/>
    <col min="13564" max="13564" width="64.42578125" customWidth="1"/>
    <col min="13565" max="13565" width="12" customWidth="1"/>
    <col min="13566" max="13566" width="11.42578125" customWidth="1"/>
    <col min="13568" max="13568" width="12.85546875" customWidth="1"/>
    <col min="13569" max="13569" width="15.42578125" customWidth="1"/>
    <col min="13570" max="13570" width="22.28515625" customWidth="1"/>
    <col min="13819" max="13819" width="4.5703125" customWidth="1"/>
    <col min="13820" max="13820" width="64.42578125" customWidth="1"/>
    <col min="13821" max="13821" width="12" customWidth="1"/>
    <col min="13822" max="13822" width="11.42578125" customWidth="1"/>
    <col min="13824" max="13824" width="12.85546875" customWidth="1"/>
    <col min="13825" max="13825" width="15.42578125" customWidth="1"/>
    <col min="13826" max="13826" width="22.28515625" customWidth="1"/>
    <col min="14075" max="14075" width="4.5703125" customWidth="1"/>
    <col min="14076" max="14076" width="64.42578125" customWidth="1"/>
    <col min="14077" max="14077" width="12" customWidth="1"/>
    <col min="14078" max="14078" width="11.42578125" customWidth="1"/>
    <col min="14080" max="14080" width="12.85546875" customWidth="1"/>
    <col min="14081" max="14081" width="15.42578125" customWidth="1"/>
    <col min="14082" max="14082" width="22.28515625" customWidth="1"/>
    <col min="14331" max="14331" width="4.5703125" customWidth="1"/>
    <col min="14332" max="14332" width="64.42578125" customWidth="1"/>
    <col min="14333" max="14333" width="12" customWidth="1"/>
    <col min="14334" max="14334" width="11.42578125" customWidth="1"/>
    <col min="14336" max="14336" width="12.85546875" customWidth="1"/>
    <col min="14337" max="14337" width="15.42578125" customWidth="1"/>
    <col min="14338" max="14338" width="22.28515625" customWidth="1"/>
    <col min="14587" max="14587" width="4.5703125" customWidth="1"/>
    <col min="14588" max="14588" width="64.42578125" customWidth="1"/>
    <col min="14589" max="14589" width="12" customWidth="1"/>
    <col min="14590" max="14590" width="11.42578125" customWidth="1"/>
    <col min="14592" max="14592" width="12.85546875" customWidth="1"/>
    <col min="14593" max="14593" width="15.42578125" customWidth="1"/>
    <col min="14594" max="14594" width="22.28515625" customWidth="1"/>
    <col min="14843" max="14843" width="4.5703125" customWidth="1"/>
    <col min="14844" max="14844" width="64.42578125" customWidth="1"/>
    <col min="14845" max="14845" width="12" customWidth="1"/>
    <col min="14846" max="14846" width="11.42578125" customWidth="1"/>
    <col min="14848" max="14848" width="12.85546875" customWidth="1"/>
    <col min="14849" max="14849" width="15.42578125" customWidth="1"/>
    <col min="14850" max="14850" width="22.28515625" customWidth="1"/>
    <col min="15099" max="15099" width="4.5703125" customWidth="1"/>
    <col min="15100" max="15100" width="64.42578125" customWidth="1"/>
    <col min="15101" max="15101" width="12" customWidth="1"/>
    <col min="15102" max="15102" width="11.42578125" customWidth="1"/>
    <col min="15104" max="15104" width="12.85546875" customWidth="1"/>
    <col min="15105" max="15105" width="15.42578125" customWidth="1"/>
    <col min="15106" max="15106" width="22.28515625" customWidth="1"/>
    <col min="15355" max="15355" width="4.5703125" customWidth="1"/>
    <col min="15356" max="15356" width="64.42578125" customWidth="1"/>
    <col min="15357" max="15357" width="12" customWidth="1"/>
    <col min="15358" max="15358" width="11.42578125" customWidth="1"/>
    <col min="15360" max="15360" width="12.85546875" customWidth="1"/>
    <col min="15361" max="15361" width="15.42578125" customWidth="1"/>
    <col min="15362" max="15362" width="22.28515625" customWidth="1"/>
    <col min="15611" max="15611" width="4.5703125" customWidth="1"/>
    <col min="15612" max="15612" width="64.42578125" customWidth="1"/>
    <col min="15613" max="15613" width="12" customWidth="1"/>
    <col min="15614" max="15614" width="11.42578125" customWidth="1"/>
    <col min="15616" max="15616" width="12.85546875" customWidth="1"/>
    <col min="15617" max="15617" width="15.42578125" customWidth="1"/>
    <col min="15618" max="15618" width="22.28515625" customWidth="1"/>
    <col min="15867" max="15867" width="4.5703125" customWidth="1"/>
    <col min="15868" max="15868" width="64.42578125" customWidth="1"/>
    <col min="15869" max="15869" width="12" customWidth="1"/>
    <col min="15870" max="15870" width="11.42578125" customWidth="1"/>
    <col min="15872" max="15872" width="12.85546875" customWidth="1"/>
    <col min="15873" max="15873" width="15.42578125" customWidth="1"/>
    <col min="15874" max="15874" width="22.28515625" customWidth="1"/>
    <col min="16123" max="16123" width="4.5703125" customWidth="1"/>
    <col min="16124" max="16124" width="64.42578125" customWidth="1"/>
    <col min="16125" max="16125" width="12" customWidth="1"/>
    <col min="16126" max="16126" width="11.42578125" customWidth="1"/>
    <col min="16128" max="16128" width="12.85546875" customWidth="1"/>
    <col min="16129" max="16129" width="15.42578125" customWidth="1"/>
    <col min="16130" max="16130" width="22.28515625" customWidth="1"/>
  </cols>
  <sheetData>
    <row r="1" spans="1:8" ht="11.25" customHeight="1" x14ac:dyDescent="0.25">
      <c r="A1" s="1"/>
      <c r="B1" s="2"/>
      <c r="C1" s="1"/>
      <c r="D1" s="1"/>
      <c r="E1" s="1"/>
      <c r="F1" s="3"/>
      <c r="G1" s="3"/>
      <c r="H1" s="3"/>
    </row>
    <row r="2" spans="1:8" ht="18.75" customHeight="1" x14ac:dyDescent="0.25">
      <c r="A2" s="109" t="s">
        <v>0</v>
      </c>
      <c r="B2" s="109"/>
      <c r="C2" s="109"/>
      <c r="D2" s="109"/>
      <c r="E2" s="109"/>
      <c r="F2" s="109"/>
      <c r="G2" s="109"/>
      <c r="H2" s="109"/>
    </row>
    <row r="3" spans="1:8" x14ac:dyDescent="0.25">
      <c r="A3" s="109" t="s">
        <v>28</v>
      </c>
      <c r="B3" s="109"/>
      <c r="C3" s="109"/>
      <c r="D3" s="109"/>
      <c r="E3" s="109"/>
      <c r="F3" s="109"/>
      <c r="G3" s="109"/>
      <c r="H3" s="109"/>
    </row>
    <row r="4" spans="1:8" x14ac:dyDescent="0.25">
      <c r="A4" s="109" t="s">
        <v>11</v>
      </c>
      <c r="B4" s="109"/>
      <c r="C4" s="109"/>
      <c r="D4" s="109"/>
      <c r="E4" s="109"/>
      <c r="F4" s="109"/>
      <c r="G4" s="109"/>
      <c r="H4" s="109"/>
    </row>
    <row r="5" spans="1:8" x14ac:dyDescent="0.25">
      <c r="A5" s="110" t="s">
        <v>1</v>
      </c>
      <c r="B5" s="110" t="s">
        <v>2</v>
      </c>
      <c r="C5" s="111" t="s">
        <v>3</v>
      </c>
      <c r="D5" s="112" t="s">
        <v>4</v>
      </c>
      <c r="E5" s="112"/>
      <c r="F5" s="111" t="s">
        <v>5</v>
      </c>
      <c r="G5" s="111" t="s">
        <v>6</v>
      </c>
      <c r="H5" s="111" t="s">
        <v>7</v>
      </c>
    </row>
    <row r="6" spans="1:8" x14ac:dyDescent="0.25">
      <c r="A6" s="110"/>
      <c r="B6" s="110"/>
      <c r="C6" s="111"/>
      <c r="D6" s="18" t="s">
        <v>8</v>
      </c>
      <c r="E6" s="18" t="s">
        <v>9</v>
      </c>
      <c r="F6" s="111"/>
      <c r="G6" s="111"/>
      <c r="H6" s="111"/>
    </row>
    <row r="7" spans="1:8" x14ac:dyDescent="0.25">
      <c r="A7" s="103" t="s">
        <v>55</v>
      </c>
      <c r="B7" s="104"/>
      <c r="C7" s="104"/>
      <c r="D7" s="104"/>
      <c r="E7" s="104"/>
      <c r="F7" s="104"/>
      <c r="G7" s="104"/>
      <c r="H7" s="104"/>
    </row>
    <row r="8" spans="1:8" x14ac:dyDescent="0.25">
      <c r="A8" s="15">
        <v>1</v>
      </c>
      <c r="B8" s="12" t="s">
        <v>29</v>
      </c>
      <c r="C8" s="5">
        <v>1978</v>
      </c>
      <c r="D8" s="15">
        <v>194.61</v>
      </c>
      <c r="E8" s="15"/>
      <c r="F8" s="14" t="s">
        <v>10</v>
      </c>
      <c r="G8" s="5" t="s">
        <v>30</v>
      </c>
      <c r="H8" s="14" t="s">
        <v>22</v>
      </c>
    </row>
    <row r="9" spans="1:8" x14ac:dyDescent="0.25">
      <c r="A9" s="15">
        <v>2</v>
      </c>
      <c r="B9" s="12" t="s">
        <v>31</v>
      </c>
      <c r="C9" s="13">
        <v>1978</v>
      </c>
      <c r="D9" s="4">
        <v>69.209999999999994</v>
      </c>
      <c r="E9" s="6"/>
      <c r="F9" s="14" t="s">
        <v>20</v>
      </c>
      <c r="G9" s="13" t="s">
        <v>32</v>
      </c>
      <c r="H9" s="14" t="s">
        <v>22</v>
      </c>
    </row>
    <row r="10" spans="1:8" ht="45" x14ac:dyDescent="0.25">
      <c r="A10" s="15">
        <v>3</v>
      </c>
      <c r="B10" s="12" t="s">
        <v>33</v>
      </c>
      <c r="C10" s="13">
        <v>1978</v>
      </c>
      <c r="D10" s="4">
        <v>828.74</v>
      </c>
      <c r="E10" s="7"/>
      <c r="F10" s="14" t="s">
        <v>20</v>
      </c>
      <c r="G10" s="13" t="s">
        <v>34</v>
      </c>
      <c r="H10" s="14" t="s">
        <v>22</v>
      </c>
    </row>
    <row r="11" spans="1:8" x14ac:dyDescent="0.25">
      <c r="A11" s="15">
        <v>4</v>
      </c>
      <c r="B11" s="12" t="s">
        <v>42</v>
      </c>
      <c r="C11" s="13">
        <v>1978</v>
      </c>
      <c r="D11" s="4">
        <v>15.07</v>
      </c>
      <c r="E11" s="7"/>
      <c r="F11" s="14" t="s">
        <v>20</v>
      </c>
      <c r="G11" s="13" t="s">
        <v>35</v>
      </c>
      <c r="H11" s="14" t="s">
        <v>22</v>
      </c>
    </row>
    <row r="12" spans="1:8" x14ac:dyDescent="0.25">
      <c r="A12" s="15">
        <v>5</v>
      </c>
      <c r="B12" s="34" t="s">
        <v>43</v>
      </c>
      <c r="C12" s="13">
        <v>1978</v>
      </c>
      <c r="D12" s="4">
        <v>70.099999999999994</v>
      </c>
      <c r="E12" s="6"/>
      <c r="F12" s="14" t="s">
        <v>20</v>
      </c>
      <c r="G12" s="5" t="s">
        <v>36</v>
      </c>
      <c r="H12" s="14" t="s">
        <v>22</v>
      </c>
    </row>
    <row r="13" spans="1:8" x14ac:dyDescent="0.25">
      <c r="A13" s="15">
        <v>6</v>
      </c>
      <c r="B13" s="12" t="s">
        <v>37</v>
      </c>
      <c r="C13" s="13">
        <v>1978</v>
      </c>
      <c r="D13" s="4">
        <v>53.92</v>
      </c>
      <c r="E13" s="6"/>
      <c r="F13" s="14" t="s">
        <v>20</v>
      </c>
      <c r="G13" s="13" t="s">
        <v>38</v>
      </c>
      <c r="H13" s="14" t="s">
        <v>22</v>
      </c>
    </row>
    <row r="14" spans="1:8" x14ac:dyDescent="0.25">
      <c r="A14" s="15">
        <v>7</v>
      </c>
      <c r="B14" s="12" t="s">
        <v>54</v>
      </c>
      <c r="C14" s="13">
        <v>1978</v>
      </c>
      <c r="D14" s="4">
        <v>346.39</v>
      </c>
      <c r="E14" s="6"/>
      <c r="F14" s="14" t="s">
        <v>20</v>
      </c>
      <c r="G14" s="13" t="s">
        <v>39</v>
      </c>
      <c r="H14" s="14" t="s">
        <v>22</v>
      </c>
    </row>
    <row r="15" spans="1:8" x14ac:dyDescent="0.25">
      <c r="A15" s="15">
        <v>8</v>
      </c>
      <c r="B15" s="12" t="s">
        <v>44</v>
      </c>
      <c r="C15" s="13">
        <v>1978</v>
      </c>
      <c r="D15" s="4">
        <v>339.03999999999996</v>
      </c>
      <c r="E15" s="6"/>
      <c r="F15" s="14" t="s">
        <v>20</v>
      </c>
      <c r="G15" s="13" t="s">
        <v>40</v>
      </c>
      <c r="H15" s="14" t="s">
        <v>22</v>
      </c>
    </row>
    <row r="16" spans="1:8" x14ac:dyDescent="0.25">
      <c r="A16" s="15">
        <v>9</v>
      </c>
      <c r="B16" s="12" t="s">
        <v>45</v>
      </c>
      <c r="C16" s="13">
        <v>1978</v>
      </c>
      <c r="D16" s="4">
        <v>441.44000000000005</v>
      </c>
      <c r="E16" s="6"/>
      <c r="F16" s="14" t="s">
        <v>20</v>
      </c>
      <c r="G16" s="13" t="s">
        <v>41</v>
      </c>
      <c r="H16" s="14" t="s">
        <v>22</v>
      </c>
    </row>
    <row r="17" spans="1:8" s="25" customFormat="1" ht="45" x14ac:dyDescent="0.25">
      <c r="A17" s="29">
        <v>10</v>
      </c>
      <c r="B17" s="20" t="s">
        <v>46</v>
      </c>
      <c r="C17" s="21">
        <v>1971</v>
      </c>
      <c r="D17" s="22">
        <v>4541.38</v>
      </c>
      <c r="E17" s="23"/>
      <c r="F17" s="24" t="s">
        <v>20</v>
      </c>
      <c r="G17" s="21" t="s">
        <v>24</v>
      </c>
      <c r="H17" s="24" t="s">
        <v>21</v>
      </c>
    </row>
    <row r="18" spans="1:8" s="25" customFormat="1" ht="30" x14ac:dyDescent="0.25">
      <c r="A18" s="29">
        <v>11</v>
      </c>
      <c r="B18" s="20" t="s">
        <v>47</v>
      </c>
      <c r="C18" s="21">
        <v>1971</v>
      </c>
      <c r="D18" s="22">
        <v>535.39</v>
      </c>
      <c r="E18" s="23"/>
      <c r="F18" s="24" t="s">
        <v>20</v>
      </c>
      <c r="G18" s="21" t="s">
        <v>27</v>
      </c>
      <c r="H18" s="24" t="s">
        <v>21</v>
      </c>
    </row>
    <row r="19" spans="1:8" s="25" customFormat="1" x14ac:dyDescent="0.25">
      <c r="A19" s="29">
        <v>12</v>
      </c>
      <c r="B19" s="26" t="s">
        <v>12</v>
      </c>
      <c r="C19" s="27">
        <v>1970</v>
      </c>
      <c r="D19" s="22">
        <v>6.25</v>
      </c>
      <c r="E19" s="19"/>
      <c r="F19" s="24" t="s">
        <v>20</v>
      </c>
      <c r="G19" s="27" t="s">
        <v>15</v>
      </c>
      <c r="H19" s="24" t="s">
        <v>21</v>
      </c>
    </row>
    <row r="20" spans="1:8" s="25" customFormat="1" x14ac:dyDescent="0.25">
      <c r="A20" s="29">
        <v>13</v>
      </c>
      <c r="B20" s="26" t="s">
        <v>48</v>
      </c>
      <c r="C20" s="27">
        <v>1970</v>
      </c>
      <c r="D20" s="22">
        <v>162.75</v>
      </c>
      <c r="E20" s="28"/>
      <c r="F20" s="24" t="s">
        <v>20</v>
      </c>
      <c r="G20" s="27" t="s">
        <v>17</v>
      </c>
      <c r="H20" s="24" t="s">
        <v>21</v>
      </c>
    </row>
    <row r="21" spans="1:8" s="25" customFormat="1" x14ac:dyDescent="0.25">
      <c r="A21" s="29">
        <v>14</v>
      </c>
      <c r="B21" s="26" t="s">
        <v>13</v>
      </c>
      <c r="C21" s="27">
        <v>1970</v>
      </c>
      <c r="D21" s="22">
        <v>35.58</v>
      </c>
      <c r="E21" s="28"/>
      <c r="F21" s="24" t="s">
        <v>20</v>
      </c>
      <c r="G21" s="27" t="s">
        <v>18</v>
      </c>
      <c r="H21" s="24" t="s">
        <v>21</v>
      </c>
    </row>
    <row r="22" spans="1:8" s="25" customFormat="1" x14ac:dyDescent="0.25">
      <c r="A22" s="29">
        <v>15</v>
      </c>
      <c r="B22" s="26" t="s">
        <v>49</v>
      </c>
      <c r="C22" s="27">
        <v>1970</v>
      </c>
      <c r="D22" s="22">
        <v>77.040000000000006</v>
      </c>
      <c r="E22" s="23"/>
      <c r="F22" s="24" t="s">
        <v>20</v>
      </c>
      <c r="G22" s="27" t="s">
        <v>18</v>
      </c>
      <c r="H22" s="24" t="s">
        <v>21</v>
      </c>
    </row>
    <row r="23" spans="1:8" s="25" customFormat="1" x14ac:dyDescent="0.25">
      <c r="A23" s="29">
        <v>16</v>
      </c>
      <c r="B23" s="26" t="s">
        <v>14</v>
      </c>
      <c r="C23" s="27">
        <v>1970</v>
      </c>
      <c r="D23" s="22">
        <v>5.65</v>
      </c>
      <c r="E23" s="28"/>
      <c r="F23" s="24" t="s">
        <v>20</v>
      </c>
      <c r="G23" s="27" t="s">
        <v>19</v>
      </c>
      <c r="H23" s="24" t="s">
        <v>21</v>
      </c>
    </row>
    <row r="24" spans="1:8" s="25" customFormat="1" ht="30" x14ac:dyDescent="0.25">
      <c r="A24" s="29">
        <v>17</v>
      </c>
      <c r="B24" s="20" t="s">
        <v>50</v>
      </c>
      <c r="C24" s="21">
        <v>1970</v>
      </c>
      <c r="D24" s="22">
        <v>246.85999999999999</v>
      </c>
      <c r="E24" s="28"/>
      <c r="F24" s="24" t="s">
        <v>20</v>
      </c>
      <c r="G24" s="21" t="s">
        <v>25</v>
      </c>
      <c r="H24" s="24" t="s">
        <v>21</v>
      </c>
    </row>
    <row r="25" spans="1:8" s="25" customFormat="1" ht="16.5" customHeight="1" x14ac:dyDescent="0.25">
      <c r="A25" s="29">
        <v>18</v>
      </c>
      <c r="B25" s="20" t="s">
        <v>51</v>
      </c>
      <c r="C25" s="21">
        <v>1970</v>
      </c>
      <c r="D25" s="22">
        <v>97.08</v>
      </c>
      <c r="E25" s="23"/>
      <c r="F25" s="24" t="s">
        <v>20</v>
      </c>
      <c r="G25" s="21" t="s">
        <v>26</v>
      </c>
      <c r="H25" s="24" t="s">
        <v>21</v>
      </c>
    </row>
    <row r="26" spans="1:8" s="25" customFormat="1" x14ac:dyDescent="0.25">
      <c r="A26" s="29">
        <v>19</v>
      </c>
      <c r="B26" s="26" t="s">
        <v>52</v>
      </c>
      <c r="C26" s="27">
        <v>1969</v>
      </c>
      <c r="D26" s="29">
        <v>166.68</v>
      </c>
      <c r="E26" s="29"/>
      <c r="F26" s="24" t="s">
        <v>20</v>
      </c>
      <c r="G26" s="27" t="s">
        <v>16</v>
      </c>
      <c r="H26" s="24" t="s">
        <v>21</v>
      </c>
    </row>
    <row r="27" spans="1:8" s="25" customFormat="1" ht="30" x14ac:dyDescent="0.25">
      <c r="A27" s="29">
        <v>20</v>
      </c>
      <c r="B27" s="20" t="s">
        <v>53</v>
      </c>
      <c r="C27" s="27">
        <v>1967</v>
      </c>
      <c r="D27" s="22">
        <v>1511.63</v>
      </c>
      <c r="E27" s="23"/>
      <c r="F27" s="24" t="s">
        <v>20</v>
      </c>
      <c r="G27" s="27" t="s">
        <v>23</v>
      </c>
      <c r="H27" s="24" t="s">
        <v>21</v>
      </c>
    </row>
    <row r="28" spans="1:8" x14ac:dyDescent="0.25">
      <c r="A28" s="8"/>
      <c r="B28" s="10" t="s">
        <v>56</v>
      </c>
      <c r="C28" s="8"/>
      <c r="D28" s="10">
        <f>SUM(D8:D27)</f>
        <v>9744.8099999999977</v>
      </c>
      <c r="E28" s="16"/>
      <c r="F28" s="8"/>
      <c r="G28" s="8"/>
      <c r="H28" s="9"/>
    </row>
    <row r="29" spans="1:8" x14ac:dyDescent="0.25">
      <c r="A29" s="101" t="s">
        <v>90</v>
      </c>
      <c r="B29" s="102"/>
      <c r="C29" s="102"/>
      <c r="D29" s="102"/>
      <c r="E29" s="102"/>
      <c r="F29" s="102"/>
      <c r="G29" s="102"/>
      <c r="H29" s="102"/>
    </row>
    <row r="30" spans="1:8" ht="30" x14ac:dyDescent="0.25">
      <c r="A30" s="35">
        <v>1</v>
      </c>
      <c r="B30" s="50" t="s">
        <v>57</v>
      </c>
      <c r="C30" s="37">
        <v>1978</v>
      </c>
      <c r="D30" s="35">
        <v>1922.17</v>
      </c>
      <c r="E30" s="35"/>
      <c r="F30" s="38" t="s">
        <v>10</v>
      </c>
      <c r="G30" s="13" t="s">
        <v>58</v>
      </c>
      <c r="H30" s="14" t="s">
        <v>22</v>
      </c>
    </row>
    <row r="31" spans="1:8" ht="30" x14ac:dyDescent="0.25">
      <c r="A31" s="35">
        <v>2</v>
      </c>
      <c r="B31" s="39" t="s">
        <v>59</v>
      </c>
      <c r="C31" s="37">
        <v>1978</v>
      </c>
      <c r="D31" s="35">
        <v>956.05</v>
      </c>
      <c r="E31" s="7"/>
      <c r="F31" s="7" t="s">
        <v>20</v>
      </c>
      <c r="G31" s="38">
        <v>3251</v>
      </c>
      <c r="H31" s="14" t="s">
        <v>22</v>
      </c>
    </row>
    <row r="32" spans="1:8" x14ac:dyDescent="0.25">
      <c r="A32" s="35">
        <v>3</v>
      </c>
      <c r="B32" s="40" t="s">
        <v>60</v>
      </c>
      <c r="C32" s="37">
        <v>1978</v>
      </c>
      <c r="D32" s="41">
        <v>9.43</v>
      </c>
      <c r="E32" s="7"/>
      <c r="F32" s="7" t="s">
        <v>20</v>
      </c>
      <c r="G32" s="35">
        <v>3273</v>
      </c>
      <c r="H32" s="14" t="s">
        <v>22</v>
      </c>
    </row>
    <row r="33" spans="1:8" x14ac:dyDescent="0.25">
      <c r="A33" s="35">
        <v>4</v>
      </c>
      <c r="B33" s="39" t="s">
        <v>61</v>
      </c>
      <c r="C33" s="37">
        <v>1978</v>
      </c>
      <c r="D33" s="41">
        <v>7.78</v>
      </c>
      <c r="E33" s="7"/>
      <c r="F33" s="7" t="s">
        <v>20</v>
      </c>
      <c r="G33" s="13">
        <v>3153</v>
      </c>
      <c r="H33" s="14" t="s">
        <v>22</v>
      </c>
    </row>
    <row r="34" spans="1:8" x14ac:dyDescent="0.25">
      <c r="A34" s="35">
        <v>5</v>
      </c>
      <c r="B34" s="40" t="s">
        <v>62</v>
      </c>
      <c r="C34" s="37">
        <v>1978</v>
      </c>
      <c r="D34" s="41">
        <v>9.61</v>
      </c>
      <c r="E34" s="7"/>
      <c r="F34" s="7" t="s">
        <v>20</v>
      </c>
      <c r="G34" s="35">
        <v>3150</v>
      </c>
      <c r="H34" s="14" t="s">
        <v>22</v>
      </c>
    </row>
    <row r="35" spans="1:8" ht="30" x14ac:dyDescent="0.25">
      <c r="A35" s="35">
        <v>6</v>
      </c>
      <c r="B35" s="39" t="s">
        <v>63</v>
      </c>
      <c r="C35" s="37">
        <v>1978</v>
      </c>
      <c r="D35" s="42">
        <v>23.65</v>
      </c>
      <c r="E35" s="7"/>
      <c r="F35" s="7" t="s">
        <v>20</v>
      </c>
      <c r="G35" s="13">
        <v>1093</v>
      </c>
      <c r="H35" s="14" t="s">
        <v>22</v>
      </c>
    </row>
    <row r="36" spans="1:8" x14ac:dyDescent="0.25">
      <c r="A36" s="35">
        <v>7</v>
      </c>
      <c r="B36" s="40" t="s">
        <v>64</v>
      </c>
      <c r="C36" s="37">
        <v>1978</v>
      </c>
      <c r="D36" s="42">
        <v>366.96</v>
      </c>
      <c r="E36" s="7"/>
      <c r="F36" s="7" t="s">
        <v>20</v>
      </c>
      <c r="G36" s="5">
        <v>3146</v>
      </c>
      <c r="H36" s="14" t="s">
        <v>22</v>
      </c>
    </row>
    <row r="37" spans="1:8" ht="30" x14ac:dyDescent="0.25">
      <c r="A37" s="35">
        <v>8</v>
      </c>
      <c r="B37" s="40" t="s">
        <v>65</v>
      </c>
      <c r="C37" s="37">
        <v>1978</v>
      </c>
      <c r="D37" s="42">
        <v>0.9</v>
      </c>
      <c r="E37" s="7"/>
      <c r="F37" s="7" t="s">
        <v>20</v>
      </c>
      <c r="G37" s="13" t="s">
        <v>66</v>
      </c>
      <c r="H37" s="14" t="s">
        <v>22</v>
      </c>
    </row>
    <row r="38" spans="1:8" ht="30" x14ac:dyDescent="0.25">
      <c r="A38" s="35">
        <v>9</v>
      </c>
      <c r="B38" s="40" t="s">
        <v>67</v>
      </c>
      <c r="C38" s="37">
        <v>1978</v>
      </c>
      <c r="D38" s="42">
        <v>274.93</v>
      </c>
      <c r="E38" s="7"/>
      <c r="F38" s="7" t="s">
        <v>20</v>
      </c>
      <c r="G38" s="13" t="s">
        <v>58</v>
      </c>
      <c r="H38" s="14" t="s">
        <v>22</v>
      </c>
    </row>
    <row r="39" spans="1:8" x14ac:dyDescent="0.25">
      <c r="A39" s="43">
        <v>10</v>
      </c>
      <c r="B39" s="20" t="s">
        <v>68</v>
      </c>
      <c r="C39" s="44">
        <v>1965</v>
      </c>
      <c r="D39" s="45">
        <v>39.81</v>
      </c>
      <c r="E39" s="27"/>
      <c r="F39" s="27" t="s">
        <v>20</v>
      </c>
      <c r="G39" s="46">
        <v>1093</v>
      </c>
      <c r="H39" s="27" t="s">
        <v>21</v>
      </c>
    </row>
    <row r="40" spans="1:8" x14ac:dyDescent="0.25">
      <c r="A40" s="43">
        <v>11</v>
      </c>
      <c r="B40" s="20" t="s">
        <v>69</v>
      </c>
      <c r="C40" s="44">
        <v>1965</v>
      </c>
      <c r="D40" s="45">
        <v>203.28</v>
      </c>
      <c r="E40" s="27"/>
      <c r="F40" s="27" t="s">
        <v>20</v>
      </c>
      <c r="G40" s="46">
        <v>1146</v>
      </c>
      <c r="H40" s="27" t="s">
        <v>21</v>
      </c>
    </row>
    <row r="41" spans="1:8" x14ac:dyDescent="0.25">
      <c r="A41" s="43">
        <v>12</v>
      </c>
      <c r="B41" s="20" t="s">
        <v>70</v>
      </c>
      <c r="C41" s="44">
        <v>1965</v>
      </c>
      <c r="D41" s="45">
        <v>47.15</v>
      </c>
      <c r="E41" s="27"/>
      <c r="F41" s="27" t="s">
        <v>20</v>
      </c>
      <c r="G41" s="46">
        <v>3232</v>
      </c>
      <c r="H41" s="27" t="s">
        <v>21</v>
      </c>
    </row>
    <row r="42" spans="1:8" ht="30" x14ac:dyDescent="0.25">
      <c r="A42" s="43">
        <v>13</v>
      </c>
      <c r="B42" s="20" t="s">
        <v>71</v>
      </c>
      <c r="C42" s="44">
        <v>1967</v>
      </c>
      <c r="D42" s="45">
        <v>1003.56</v>
      </c>
      <c r="E42" s="27"/>
      <c r="F42" s="27" t="s">
        <v>20</v>
      </c>
      <c r="G42" s="27" t="s">
        <v>72</v>
      </c>
      <c r="H42" s="27" t="s">
        <v>21</v>
      </c>
    </row>
    <row r="43" spans="1:8" ht="30" x14ac:dyDescent="0.25">
      <c r="A43" s="43">
        <v>14</v>
      </c>
      <c r="B43" s="20" t="s">
        <v>73</v>
      </c>
      <c r="C43" s="44">
        <v>1967</v>
      </c>
      <c r="D43" s="45">
        <v>4.7</v>
      </c>
      <c r="E43" s="27"/>
      <c r="F43" s="27" t="s">
        <v>20</v>
      </c>
      <c r="G43" s="21" t="s">
        <v>74</v>
      </c>
      <c r="H43" s="27" t="s">
        <v>21</v>
      </c>
    </row>
    <row r="44" spans="1:8" ht="30" x14ac:dyDescent="0.25">
      <c r="A44" s="43">
        <v>15</v>
      </c>
      <c r="B44" s="20" t="s">
        <v>75</v>
      </c>
      <c r="C44" s="44">
        <v>1967</v>
      </c>
      <c r="D44" s="45">
        <v>43.7</v>
      </c>
      <c r="E44" s="27"/>
      <c r="F44" s="27" t="s">
        <v>20</v>
      </c>
      <c r="G44" s="21" t="s">
        <v>76</v>
      </c>
      <c r="H44" s="27" t="s">
        <v>21</v>
      </c>
    </row>
    <row r="45" spans="1:8" ht="30" x14ac:dyDescent="0.25">
      <c r="A45" s="43">
        <v>16</v>
      </c>
      <c r="B45" s="20" t="s">
        <v>77</v>
      </c>
      <c r="C45" s="44">
        <v>1968</v>
      </c>
      <c r="D45" s="45">
        <v>145</v>
      </c>
      <c r="E45" s="27"/>
      <c r="F45" s="27" t="s">
        <v>20</v>
      </c>
      <c r="G45" s="21" t="s">
        <v>78</v>
      </c>
      <c r="H45" s="27" t="s">
        <v>21</v>
      </c>
    </row>
    <row r="46" spans="1:8" ht="30" x14ac:dyDescent="0.25">
      <c r="A46" s="43">
        <v>17</v>
      </c>
      <c r="B46" s="20" t="s">
        <v>79</v>
      </c>
      <c r="C46" s="44">
        <v>1968</v>
      </c>
      <c r="D46" s="45">
        <v>284.97000000000003</v>
      </c>
      <c r="E46" s="27"/>
      <c r="F46" s="27" t="s">
        <v>20</v>
      </c>
      <c r="G46" s="21">
        <v>3262</v>
      </c>
      <c r="H46" s="27" t="s">
        <v>21</v>
      </c>
    </row>
    <row r="47" spans="1:8" x14ac:dyDescent="0.25">
      <c r="A47" s="43">
        <v>18</v>
      </c>
      <c r="B47" s="20" t="s">
        <v>80</v>
      </c>
      <c r="C47" s="44">
        <v>1968</v>
      </c>
      <c r="D47" s="45">
        <v>26.16</v>
      </c>
      <c r="E47" s="27"/>
      <c r="F47" s="27" t="s">
        <v>20</v>
      </c>
      <c r="G47" s="21">
        <v>3181</v>
      </c>
      <c r="H47" s="27" t="s">
        <v>21</v>
      </c>
    </row>
    <row r="48" spans="1:8" ht="30" x14ac:dyDescent="0.25">
      <c r="A48" s="43">
        <v>19</v>
      </c>
      <c r="B48" s="20" t="s">
        <v>81</v>
      </c>
      <c r="C48" s="44">
        <v>1968</v>
      </c>
      <c r="D48" s="45">
        <v>9.15</v>
      </c>
      <c r="E48" s="27"/>
      <c r="F48" s="27" t="s">
        <v>20</v>
      </c>
      <c r="G48" s="21" t="s">
        <v>82</v>
      </c>
      <c r="H48" s="27" t="s">
        <v>21</v>
      </c>
    </row>
    <row r="49" spans="1:8" x14ac:dyDescent="0.25">
      <c r="A49" s="43">
        <v>20</v>
      </c>
      <c r="B49" s="20" t="s">
        <v>83</v>
      </c>
      <c r="C49" s="44">
        <v>1968</v>
      </c>
      <c r="D49" s="45">
        <v>79.67</v>
      </c>
      <c r="E49" s="27"/>
      <c r="F49" s="27" t="s">
        <v>20</v>
      </c>
      <c r="G49" s="21">
        <v>3179</v>
      </c>
      <c r="H49" s="27" t="s">
        <v>21</v>
      </c>
    </row>
    <row r="50" spans="1:8" x14ac:dyDescent="0.25">
      <c r="A50" s="43">
        <v>21</v>
      </c>
      <c r="B50" s="20" t="s">
        <v>84</v>
      </c>
      <c r="C50" s="44">
        <v>1968</v>
      </c>
      <c r="D50" s="45">
        <v>19.07</v>
      </c>
      <c r="E50" s="27"/>
      <c r="F50" s="27" t="s">
        <v>20</v>
      </c>
      <c r="G50" s="21">
        <v>1145</v>
      </c>
      <c r="H50" s="27" t="s">
        <v>21</v>
      </c>
    </row>
    <row r="51" spans="1:8" x14ac:dyDescent="0.25">
      <c r="A51" s="43">
        <v>22</v>
      </c>
      <c r="B51" s="20" t="s">
        <v>85</v>
      </c>
      <c r="C51" s="44">
        <v>1972</v>
      </c>
      <c r="D51" s="45">
        <v>46.83</v>
      </c>
      <c r="E51" s="27"/>
      <c r="F51" s="27" t="s">
        <v>20</v>
      </c>
      <c r="G51" s="21">
        <v>3247</v>
      </c>
      <c r="H51" s="27" t="s">
        <v>21</v>
      </c>
    </row>
    <row r="52" spans="1:8" ht="30" x14ac:dyDescent="0.25">
      <c r="A52" s="43">
        <v>23</v>
      </c>
      <c r="B52" s="20" t="s">
        <v>86</v>
      </c>
      <c r="C52" s="44">
        <v>1971</v>
      </c>
      <c r="D52" s="45">
        <v>1297.1500000000001</v>
      </c>
      <c r="E52" s="27"/>
      <c r="F52" s="27" t="s">
        <v>20</v>
      </c>
      <c r="G52" s="21">
        <v>3186</v>
      </c>
      <c r="H52" s="27" t="s">
        <v>21</v>
      </c>
    </row>
    <row r="53" spans="1:8" x14ac:dyDescent="0.25">
      <c r="A53" s="43">
        <v>24</v>
      </c>
      <c r="B53" s="20" t="s">
        <v>87</v>
      </c>
      <c r="C53" s="44">
        <v>1971</v>
      </c>
      <c r="D53" s="45">
        <v>931.93</v>
      </c>
      <c r="E53" s="27"/>
      <c r="F53" s="27" t="s">
        <v>20</v>
      </c>
      <c r="G53" s="21">
        <v>3186</v>
      </c>
      <c r="H53" s="27" t="s">
        <v>21</v>
      </c>
    </row>
    <row r="54" spans="1:8" ht="30" x14ac:dyDescent="0.25">
      <c r="A54" s="43">
        <v>25</v>
      </c>
      <c r="B54" s="20" t="s">
        <v>88</v>
      </c>
      <c r="C54" s="44">
        <v>1971</v>
      </c>
      <c r="D54" s="45">
        <v>4056.39</v>
      </c>
      <c r="E54" s="27"/>
      <c r="F54" s="27" t="s">
        <v>10</v>
      </c>
      <c r="G54" s="21" t="s">
        <v>89</v>
      </c>
      <c r="H54" s="27" t="s">
        <v>21</v>
      </c>
    </row>
    <row r="55" spans="1:8" x14ac:dyDescent="0.25">
      <c r="A55" s="47"/>
      <c r="B55" s="10" t="s">
        <v>56</v>
      </c>
      <c r="C55" s="47"/>
      <c r="D55" s="16">
        <f>SUM(D30:D54)</f>
        <v>11810</v>
      </c>
      <c r="E55" s="10"/>
      <c r="F55" s="47"/>
      <c r="G55" s="47"/>
      <c r="H55" s="48"/>
    </row>
    <row r="56" spans="1:8" x14ac:dyDescent="0.25">
      <c r="A56" s="105" t="s">
        <v>109</v>
      </c>
      <c r="B56" s="106"/>
      <c r="C56" s="106"/>
      <c r="D56" s="106"/>
      <c r="E56" s="106"/>
      <c r="F56" s="106"/>
      <c r="G56" s="106"/>
      <c r="H56" s="106"/>
    </row>
    <row r="57" spans="1:8" x14ac:dyDescent="0.25">
      <c r="A57" s="8">
        <v>1</v>
      </c>
      <c r="B57" s="51" t="s">
        <v>104</v>
      </c>
      <c r="C57" s="52">
        <v>1978</v>
      </c>
      <c r="D57" s="55">
        <v>307.27999999999997</v>
      </c>
      <c r="E57" s="18"/>
      <c r="F57" s="47" t="s">
        <v>20</v>
      </c>
      <c r="G57" s="53" t="s">
        <v>91</v>
      </c>
      <c r="H57" s="5" t="s">
        <v>22</v>
      </c>
    </row>
    <row r="58" spans="1:8" x14ac:dyDescent="0.25">
      <c r="A58" s="8">
        <v>2</v>
      </c>
      <c r="B58" s="51" t="s">
        <v>105</v>
      </c>
      <c r="C58" s="52">
        <v>1978</v>
      </c>
      <c r="D58" s="55">
        <v>78.8</v>
      </c>
      <c r="E58" s="6"/>
      <c r="F58" s="47" t="s">
        <v>20</v>
      </c>
      <c r="G58" s="53" t="s">
        <v>92</v>
      </c>
      <c r="H58" s="5" t="s">
        <v>22</v>
      </c>
    </row>
    <row r="59" spans="1:8" x14ac:dyDescent="0.25">
      <c r="A59" s="8">
        <v>3</v>
      </c>
      <c r="B59" s="51" t="s">
        <v>93</v>
      </c>
      <c r="C59" s="52">
        <v>1978</v>
      </c>
      <c r="D59" s="55">
        <v>5.45</v>
      </c>
      <c r="E59" s="6"/>
      <c r="F59" s="47" t="s">
        <v>20</v>
      </c>
      <c r="G59" s="53" t="s">
        <v>94</v>
      </c>
      <c r="H59" s="5" t="s">
        <v>22</v>
      </c>
    </row>
    <row r="60" spans="1:8" x14ac:dyDescent="0.25">
      <c r="A60" s="8">
        <v>4</v>
      </c>
      <c r="B60" s="51" t="s">
        <v>95</v>
      </c>
      <c r="C60" s="52">
        <v>1978</v>
      </c>
      <c r="D60" s="55">
        <v>24.85</v>
      </c>
      <c r="E60" s="6"/>
      <c r="F60" s="47" t="s">
        <v>20</v>
      </c>
      <c r="G60" s="53" t="s">
        <v>96</v>
      </c>
      <c r="H60" s="5" t="s">
        <v>22</v>
      </c>
    </row>
    <row r="61" spans="1:8" x14ac:dyDescent="0.25">
      <c r="A61" s="8">
        <v>5</v>
      </c>
      <c r="B61" s="51" t="s">
        <v>97</v>
      </c>
      <c r="C61" s="52">
        <v>1978</v>
      </c>
      <c r="D61" s="55">
        <v>27.34</v>
      </c>
      <c r="E61" s="6"/>
      <c r="F61" s="47" t="s">
        <v>98</v>
      </c>
      <c r="G61" s="53" t="s">
        <v>99</v>
      </c>
      <c r="H61" s="5" t="s">
        <v>22</v>
      </c>
    </row>
    <row r="62" spans="1:8" ht="27.75" x14ac:dyDescent="0.25">
      <c r="A62" s="8">
        <v>6</v>
      </c>
      <c r="B62" s="51" t="s">
        <v>106</v>
      </c>
      <c r="C62" s="52">
        <v>1978</v>
      </c>
      <c r="D62" s="55">
        <v>341.79</v>
      </c>
      <c r="E62" s="6"/>
      <c r="F62" s="47" t="s">
        <v>20</v>
      </c>
      <c r="G62" s="54" t="s">
        <v>100</v>
      </c>
      <c r="H62" s="5" t="s">
        <v>22</v>
      </c>
    </row>
    <row r="63" spans="1:8" x14ac:dyDescent="0.25">
      <c r="A63" s="8">
        <v>7</v>
      </c>
      <c r="B63" s="51" t="s">
        <v>107</v>
      </c>
      <c r="C63" s="52">
        <v>1978</v>
      </c>
      <c r="D63" s="55">
        <v>69</v>
      </c>
      <c r="E63" s="6"/>
      <c r="F63" s="5" t="s">
        <v>20</v>
      </c>
      <c r="G63" s="54" t="s">
        <v>101</v>
      </c>
      <c r="H63" s="5" t="s">
        <v>22</v>
      </c>
    </row>
    <row r="64" spans="1:8" ht="25.5" x14ac:dyDescent="0.25">
      <c r="A64" s="8">
        <v>8</v>
      </c>
      <c r="B64" s="51" t="s">
        <v>108</v>
      </c>
      <c r="C64" s="53">
        <v>1967</v>
      </c>
      <c r="D64" s="56">
        <v>1047</v>
      </c>
      <c r="E64" s="6"/>
      <c r="F64" s="47" t="s">
        <v>102</v>
      </c>
      <c r="G64" s="53" t="s">
        <v>103</v>
      </c>
      <c r="H64" s="14" t="s">
        <v>21</v>
      </c>
    </row>
    <row r="65" spans="1:8" x14ac:dyDescent="0.25">
      <c r="A65" s="8"/>
      <c r="B65" s="10" t="s">
        <v>56</v>
      </c>
      <c r="C65" s="8"/>
      <c r="D65" s="10">
        <f>SUM(D57:D64)</f>
        <v>1901.51</v>
      </c>
      <c r="E65" s="16"/>
      <c r="F65" s="8"/>
      <c r="G65" s="8"/>
      <c r="H65" s="9"/>
    </row>
    <row r="66" spans="1:8" x14ac:dyDescent="0.25">
      <c r="A66" s="105" t="s">
        <v>110</v>
      </c>
      <c r="B66" s="106"/>
      <c r="C66" s="106"/>
      <c r="D66" s="106"/>
      <c r="E66" s="106"/>
      <c r="F66" s="106"/>
      <c r="G66" s="106"/>
      <c r="H66" s="106"/>
    </row>
    <row r="67" spans="1:8" x14ac:dyDescent="0.25">
      <c r="A67" s="57">
        <v>1</v>
      </c>
      <c r="B67" s="58" t="s">
        <v>111</v>
      </c>
      <c r="C67" s="59">
        <v>1978</v>
      </c>
      <c r="D67" s="62">
        <v>866.51</v>
      </c>
      <c r="E67" s="62"/>
      <c r="F67" s="65" t="s">
        <v>102</v>
      </c>
      <c r="G67" s="66">
        <v>3051</v>
      </c>
      <c r="H67" s="14" t="s">
        <v>22</v>
      </c>
    </row>
    <row r="68" spans="1:8" x14ac:dyDescent="0.25">
      <c r="A68" s="57">
        <v>2</v>
      </c>
      <c r="B68" s="60" t="s">
        <v>112</v>
      </c>
      <c r="C68" s="61">
        <v>1978</v>
      </c>
      <c r="D68" s="67">
        <v>18.940000000000001</v>
      </c>
      <c r="E68" s="67"/>
      <c r="F68" s="65" t="s">
        <v>20</v>
      </c>
      <c r="G68" s="68">
        <v>4277</v>
      </c>
      <c r="H68" s="14" t="s">
        <v>22</v>
      </c>
    </row>
    <row r="69" spans="1:8" x14ac:dyDescent="0.25">
      <c r="A69" s="57">
        <v>3</v>
      </c>
      <c r="B69" s="60" t="s">
        <v>113</v>
      </c>
      <c r="C69" s="61">
        <v>1978</v>
      </c>
      <c r="D69" s="67">
        <v>48.53</v>
      </c>
      <c r="E69" s="67"/>
      <c r="F69" s="65" t="s">
        <v>20</v>
      </c>
      <c r="G69" s="68">
        <v>4281</v>
      </c>
      <c r="H69" s="14" t="s">
        <v>22</v>
      </c>
    </row>
    <row r="70" spans="1:8" x14ac:dyDescent="0.25">
      <c r="A70" s="57">
        <v>4</v>
      </c>
      <c r="B70" s="60" t="s">
        <v>114</v>
      </c>
      <c r="C70" s="61">
        <v>1978</v>
      </c>
      <c r="D70" s="67">
        <v>23.25</v>
      </c>
      <c r="E70" s="67"/>
      <c r="F70" s="65" t="s">
        <v>20</v>
      </c>
      <c r="G70" s="68">
        <v>4281</v>
      </c>
      <c r="H70" s="14" t="s">
        <v>22</v>
      </c>
    </row>
    <row r="71" spans="1:8" ht="30" x14ac:dyDescent="0.25">
      <c r="A71" s="57">
        <v>5</v>
      </c>
      <c r="B71" s="60" t="s">
        <v>115</v>
      </c>
      <c r="C71" s="61">
        <v>1978</v>
      </c>
      <c r="D71" s="68">
        <v>1696.46</v>
      </c>
      <c r="E71" s="68"/>
      <c r="F71" s="65" t="s">
        <v>20</v>
      </c>
      <c r="G71" s="68">
        <v>4302</v>
      </c>
      <c r="H71" s="14" t="s">
        <v>22</v>
      </c>
    </row>
    <row r="72" spans="1:8" x14ac:dyDescent="0.25">
      <c r="A72" s="57">
        <v>6</v>
      </c>
      <c r="B72" s="12" t="s">
        <v>116</v>
      </c>
      <c r="C72" s="5">
        <v>1978</v>
      </c>
      <c r="D72" s="38">
        <v>47.89</v>
      </c>
      <c r="E72" s="38"/>
      <c r="F72" s="65" t="s">
        <v>20</v>
      </c>
      <c r="G72" s="68">
        <v>4281</v>
      </c>
      <c r="H72" s="14" t="s">
        <v>22</v>
      </c>
    </row>
    <row r="73" spans="1:8" x14ac:dyDescent="0.25">
      <c r="A73" s="57">
        <v>7</v>
      </c>
      <c r="B73" s="58" t="s">
        <v>117</v>
      </c>
      <c r="C73" s="59">
        <v>1978</v>
      </c>
      <c r="D73" s="65">
        <v>5.97</v>
      </c>
      <c r="E73" s="65"/>
      <c r="F73" s="65" t="s">
        <v>20</v>
      </c>
      <c r="G73" s="66" t="s">
        <v>118</v>
      </c>
      <c r="H73" s="14" t="s">
        <v>22</v>
      </c>
    </row>
    <row r="74" spans="1:8" x14ac:dyDescent="0.25">
      <c r="A74" s="57">
        <v>8</v>
      </c>
      <c r="B74" s="58" t="s">
        <v>119</v>
      </c>
      <c r="C74" s="59">
        <v>1978</v>
      </c>
      <c r="D74" s="65">
        <v>128.4</v>
      </c>
      <c r="E74" s="65"/>
      <c r="F74" s="65" t="s">
        <v>20</v>
      </c>
      <c r="G74" s="66">
        <v>3507</v>
      </c>
      <c r="H74" s="14" t="s">
        <v>22</v>
      </c>
    </row>
    <row r="75" spans="1:8" x14ac:dyDescent="0.25">
      <c r="A75" s="57">
        <v>9</v>
      </c>
      <c r="B75" s="58" t="s">
        <v>120</v>
      </c>
      <c r="C75" s="59">
        <v>1978</v>
      </c>
      <c r="D75" s="65">
        <v>12.19</v>
      </c>
      <c r="E75" s="65"/>
      <c r="F75" s="65" t="s">
        <v>20</v>
      </c>
      <c r="G75" s="66">
        <v>3474</v>
      </c>
      <c r="H75" s="14" t="s">
        <v>22</v>
      </c>
    </row>
    <row r="76" spans="1:8" x14ac:dyDescent="0.25">
      <c r="A76" s="57">
        <v>10</v>
      </c>
      <c r="B76" s="58" t="s">
        <v>121</v>
      </c>
      <c r="C76" s="59">
        <v>1978</v>
      </c>
      <c r="D76" s="65">
        <v>89.09</v>
      </c>
      <c r="E76" s="65"/>
      <c r="F76" s="65" t="s">
        <v>20</v>
      </c>
      <c r="G76" s="66">
        <v>3474</v>
      </c>
      <c r="H76" s="14" t="s">
        <v>22</v>
      </c>
    </row>
    <row r="77" spans="1:8" x14ac:dyDescent="0.25">
      <c r="A77" s="57">
        <v>11</v>
      </c>
      <c r="B77" s="58" t="s">
        <v>122</v>
      </c>
      <c r="C77" s="59">
        <v>1978</v>
      </c>
      <c r="D77" s="65">
        <v>39.15</v>
      </c>
      <c r="E77" s="65"/>
      <c r="F77" s="65" t="s">
        <v>20</v>
      </c>
      <c r="G77" s="66">
        <v>3474</v>
      </c>
      <c r="H77" s="14" t="s">
        <v>22</v>
      </c>
    </row>
    <row r="78" spans="1:8" ht="30" x14ac:dyDescent="0.25">
      <c r="A78" s="57">
        <v>12</v>
      </c>
      <c r="B78" s="58" t="s">
        <v>123</v>
      </c>
      <c r="C78" s="59">
        <v>1973</v>
      </c>
      <c r="D78" s="62">
        <v>1323.99</v>
      </c>
      <c r="E78" s="62"/>
      <c r="F78" s="65" t="s">
        <v>10</v>
      </c>
      <c r="G78" s="66">
        <v>4251</v>
      </c>
      <c r="H78" s="61" t="s">
        <v>21</v>
      </c>
    </row>
    <row r="79" spans="1:8" ht="30" x14ac:dyDescent="0.25">
      <c r="A79" s="57">
        <v>13</v>
      </c>
      <c r="B79" s="58" t="s">
        <v>124</v>
      </c>
      <c r="C79" s="59">
        <v>1973</v>
      </c>
      <c r="D79" s="62">
        <v>1077.07</v>
      </c>
      <c r="E79" s="62"/>
      <c r="F79" s="65" t="s">
        <v>10</v>
      </c>
      <c r="G79" s="66">
        <v>4252</v>
      </c>
      <c r="H79" s="61" t="s">
        <v>21</v>
      </c>
    </row>
    <row r="80" spans="1:8" ht="30" x14ac:dyDescent="0.25">
      <c r="A80" s="57">
        <v>14</v>
      </c>
      <c r="B80" s="58" t="s">
        <v>125</v>
      </c>
      <c r="C80" s="59">
        <v>1968</v>
      </c>
      <c r="D80" s="62">
        <v>214.05</v>
      </c>
      <c r="E80" s="62"/>
      <c r="F80" s="65" t="s">
        <v>10</v>
      </c>
      <c r="G80" s="66">
        <v>4455</v>
      </c>
      <c r="H80" s="61" t="s">
        <v>21</v>
      </c>
    </row>
    <row r="81" spans="1:8" x14ac:dyDescent="0.25">
      <c r="A81" s="57">
        <v>15</v>
      </c>
      <c r="B81" s="58" t="s">
        <v>126</v>
      </c>
      <c r="C81" s="59">
        <v>1965</v>
      </c>
      <c r="D81" s="69">
        <v>20</v>
      </c>
      <c r="E81" s="69"/>
      <c r="F81" s="65" t="s">
        <v>20</v>
      </c>
      <c r="G81" s="66">
        <v>4268</v>
      </c>
      <c r="H81" s="61" t="s">
        <v>21</v>
      </c>
    </row>
    <row r="82" spans="1:8" x14ac:dyDescent="0.25">
      <c r="A82" s="57">
        <v>16</v>
      </c>
      <c r="B82" s="58" t="s">
        <v>127</v>
      </c>
      <c r="C82" s="59">
        <v>1963</v>
      </c>
      <c r="D82" s="69">
        <v>147</v>
      </c>
      <c r="E82" s="69"/>
      <c r="F82" s="65" t="s">
        <v>20</v>
      </c>
      <c r="G82" s="66">
        <v>4268</v>
      </c>
      <c r="H82" s="61" t="s">
        <v>21</v>
      </c>
    </row>
    <row r="83" spans="1:8" x14ac:dyDescent="0.25">
      <c r="A83" s="57">
        <v>17</v>
      </c>
      <c r="B83" s="58" t="s">
        <v>128</v>
      </c>
      <c r="C83" s="59">
        <v>1963</v>
      </c>
      <c r="D83" s="69">
        <v>39.700000000000003</v>
      </c>
      <c r="E83" s="69"/>
      <c r="F83" s="65" t="s">
        <v>20</v>
      </c>
      <c r="G83" s="66">
        <v>4268</v>
      </c>
      <c r="H83" s="61" t="s">
        <v>21</v>
      </c>
    </row>
    <row r="84" spans="1:8" ht="30" x14ac:dyDescent="0.25">
      <c r="A84" s="57">
        <v>18</v>
      </c>
      <c r="B84" s="58" t="s">
        <v>129</v>
      </c>
      <c r="C84" s="59">
        <v>1970</v>
      </c>
      <c r="D84" s="65">
        <v>468.94</v>
      </c>
      <c r="E84" s="65"/>
      <c r="F84" s="65" t="s">
        <v>20</v>
      </c>
      <c r="G84" s="66" t="s">
        <v>130</v>
      </c>
      <c r="H84" s="61" t="s">
        <v>21</v>
      </c>
    </row>
    <row r="85" spans="1:8" x14ac:dyDescent="0.25">
      <c r="A85" s="57">
        <v>19</v>
      </c>
      <c r="B85" s="58" t="s">
        <v>131</v>
      </c>
      <c r="C85" s="59">
        <v>1973</v>
      </c>
      <c r="D85" s="66">
        <v>676.66</v>
      </c>
      <c r="E85" s="66"/>
      <c r="F85" s="65" t="s">
        <v>20</v>
      </c>
      <c r="G85" s="66" t="s">
        <v>132</v>
      </c>
      <c r="H85" s="61" t="s">
        <v>21</v>
      </c>
    </row>
    <row r="86" spans="1:8" ht="30" x14ac:dyDescent="0.25">
      <c r="A86" s="57">
        <v>20</v>
      </c>
      <c r="B86" s="58" t="s">
        <v>133</v>
      </c>
      <c r="C86" s="59">
        <v>1971</v>
      </c>
      <c r="D86" s="66">
        <v>520.91999999999996</v>
      </c>
      <c r="E86" s="66"/>
      <c r="F86" s="65" t="s">
        <v>20</v>
      </c>
      <c r="G86" s="66" t="s">
        <v>134</v>
      </c>
      <c r="H86" s="61" t="s">
        <v>21</v>
      </c>
    </row>
    <row r="87" spans="1:8" x14ac:dyDescent="0.25">
      <c r="A87" s="57">
        <v>21</v>
      </c>
      <c r="B87" s="58" t="s">
        <v>135</v>
      </c>
      <c r="C87" s="59">
        <v>1973</v>
      </c>
      <c r="D87" s="65">
        <v>10.24</v>
      </c>
      <c r="E87" s="65"/>
      <c r="F87" s="65" t="s">
        <v>20</v>
      </c>
      <c r="G87" s="66">
        <v>3457</v>
      </c>
      <c r="H87" s="61" t="s">
        <v>21</v>
      </c>
    </row>
    <row r="88" spans="1:8" x14ac:dyDescent="0.25">
      <c r="A88" s="57">
        <v>22</v>
      </c>
      <c r="B88" s="58" t="s">
        <v>136</v>
      </c>
      <c r="C88" s="59">
        <v>1973</v>
      </c>
      <c r="D88" s="65">
        <v>49.51</v>
      </c>
      <c r="E88" s="65"/>
      <c r="F88" s="65" t="s">
        <v>20</v>
      </c>
      <c r="G88" s="66">
        <v>3399</v>
      </c>
      <c r="H88" s="61" t="s">
        <v>21</v>
      </c>
    </row>
    <row r="89" spans="1:8" x14ac:dyDescent="0.25">
      <c r="A89" s="57">
        <v>23</v>
      </c>
      <c r="B89" s="63" t="s">
        <v>137</v>
      </c>
      <c r="C89" s="64">
        <v>1973</v>
      </c>
      <c r="D89" s="43">
        <v>16.62</v>
      </c>
      <c r="E89" s="43"/>
      <c r="F89" s="65" t="s">
        <v>20</v>
      </c>
      <c r="G89" s="68" t="s">
        <v>138</v>
      </c>
      <c r="H89" s="61" t="s">
        <v>21</v>
      </c>
    </row>
    <row r="90" spans="1:8" x14ac:dyDescent="0.25">
      <c r="A90" s="57">
        <v>24</v>
      </c>
      <c r="B90" s="58" t="s">
        <v>139</v>
      </c>
      <c r="C90" s="59">
        <v>1973</v>
      </c>
      <c r="D90" s="65">
        <v>56.34</v>
      </c>
      <c r="E90" s="65"/>
      <c r="F90" s="65" t="s">
        <v>20</v>
      </c>
      <c r="G90" s="68" t="s">
        <v>140</v>
      </c>
      <c r="H90" s="61" t="s">
        <v>21</v>
      </c>
    </row>
    <row r="91" spans="1:8" x14ac:dyDescent="0.25">
      <c r="A91" s="8"/>
      <c r="B91" s="10" t="s">
        <v>56</v>
      </c>
      <c r="C91" s="48"/>
      <c r="D91" s="70">
        <f>SUM(D67:D90)</f>
        <v>7597.4199999999992</v>
      </c>
      <c r="E91" s="49"/>
      <c r="F91" s="48"/>
      <c r="G91" s="48"/>
      <c r="H91" s="48"/>
    </row>
    <row r="92" spans="1:8" x14ac:dyDescent="0.25">
      <c r="A92" s="107" t="s">
        <v>141</v>
      </c>
      <c r="B92" s="108"/>
      <c r="C92" s="108"/>
      <c r="D92" s="108"/>
      <c r="E92" s="108"/>
      <c r="F92" s="108"/>
      <c r="G92" s="108"/>
      <c r="H92" s="108"/>
    </row>
    <row r="93" spans="1:8" x14ac:dyDescent="0.25">
      <c r="A93" s="35">
        <v>1</v>
      </c>
      <c r="B93" s="36" t="s">
        <v>224</v>
      </c>
      <c r="C93" s="38">
        <v>1978</v>
      </c>
      <c r="D93" s="35">
        <v>512.57000000000005</v>
      </c>
      <c r="E93" s="35"/>
      <c r="F93" s="38" t="s">
        <v>20</v>
      </c>
      <c r="G93" s="38" t="s">
        <v>199</v>
      </c>
      <c r="H93" s="14" t="s">
        <v>22</v>
      </c>
    </row>
    <row r="94" spans="1:8" x14ac:dyDescent="0.25">
      <c r="A94" s="35">
        <v>2</v>
      </c>
      <c r="B94" s="50" t="s">
        <v>231</v>
      </c>
      <c r="C94" s="38">
        <v>1978</v>
      </c>
      <c r="D94" s="35">
        <v>12.12</v>
      </c>
      <c r="E94" s="35"/>
      <c r="F94" s="38" t="s">
        <v>20</v>
      </c>
      <c r="G94" s="38" t="s">
        <v>200</v>
      </c>
      <c r="H94" s="14" t="s">
        <v>22</v>
      </c>
    </row>
    <row r="95" spans="1:8" x14ac:dyDescent="0.25">
      <c r="A95" s="35">
        <v>3</v>
      </c>
      <c r="B95" s="92" t="s">
        <v>230</v>
      </c>
      <c r="C95" s="38">
        <v>1978</v>
      </c>
      <c r="D95" s="35">
        <v>39.369999999999997</v>
      </c>
      <c r="E95" s="35"/>
      <c r="F95" s="38" t="s">
        <v>20</v>
      </c>
      <c r="G95" s="38" t="s">
        <v>201</v>
      </c>
      <c r="H95" s="14" t="s">
        <v>22</v>
      </c>
    </row>
    <row r="96" spans="1:8" x14ac:dyDescent="0.25">
      <c r="A96" s="35">
        <v>4</v>
      </c>
      <c r="B96" s="92" t="s">
        <v>225</v>
      </c>
      <c r="C96" s="38">
        <v>1978</v>
      </c>
      <c r="D96" s="35">
        <v>247.63</v>
      </c>
      <c r="E96" s="35"/>
      <c r="F96" s="38" t="s">
        <v>20</v>
      </c>
      <c r="G96" s="38" t="s">
        <v>202</v>
      </c>
      <c r="H96" s="14" t="s">
        <v>22</v>
      </c>
    </row>
    <row r="97" spans="1:8" x14ac:dyDescent="0.25">
      <c r="A97" s="35">
        <v>5</v>
      </c>
      <c r="B97" s="93" t="s">
        <v>226</v>
      </c>
      <c r="C97" s="38">
        <v>1978</v>
      </c>
      <c r="D97" s="38">
        <v>271.82</v>
      </c>
      <c r="E97" s="94"/>
      <c r="F97" s="94" t="s">
        <v>20</v>
      </c>
      <c r="G97" s="46" t="s">
        <v>203</v>
      </c>
      <c r="H97" s="14" t="s">
        <v>22</v>
      </c>
    </row>
    <row r="98" spans="1:8" x14ac:dyDescent="0.25">
      <c r="A98" s="35">
        <v>6</v>
      </c>
      <c r="B98" s="93" t="s">
        <v>229</v>
      </c>
      <c r="C98" s="38">
        <v>1978</v>
      </c>
      <c r="D98" s="38">
        <v>12.3</v>
      </c>
      <c r="E98" s="94"/>
      <c r="F98" s="94" t="s">
        <v>20</v>
      </c>
      <c r="G98" s="46" t="s">
        <v>204</v>
      </c>
      <c r="H98" s="14" t="s">
        <v>22</v>
      </c>
    </row>
    <row r="99" spans="1:8" x14ac:dyDescent="0.25">
      <c r="A99" s="35">
        <v>7</v>
      </c>
      <c r="B99" s="93" t="s">
        <v>205</v>
      </c>
      <c r="C99" s="38">
        <v>1978</v>
      </c>
      <c r="D99" s="38">
        <v>959.3</v>
      </c>
      <c r="E99" s="94"/>
      <c r="F99" s="94" t="s">
        <v>10</v>
      </c>
      <c r="G99" s="46" t="s">
        <v>206</v>
      </c>
      <c r="H99" s="14" t="s">
        <v>22</v>
      </c>
    </row>
    <row r="100" spans="1:8" x14ac:dyDescent="0.25">
      <c r="A100" s="35">
        <v>8</v>
      </c>
      <c r="B100" s="93" t="s">
        <v>228</v>
      </c>
      <c r="C100" s="38">
        <v>1978</v>
      </c>
      <c r="D100" s="38">
        <v>80.290000000000006</v>
      </c>
      <c r="E100" s="94"/>
      <c r="F100" s="94" t="s">
        <v>20</v>
      </c>
      <c r="G100" s="46" t="s">
        <v>207</v>
      </c>
      <c r="H100" s="14" t="s">
        <v>22</v>
      </c>
    </row>
    <row r="101" spans="1:8" x14ac:dyDescent="0.25">
      <c r="A101" s="35">
        <v>9</v>
      </c>
      <c r="B101" s="93" t="s">
        <v>227</v>
      </c>
      <c r="C101" s="38">
        <v>1978</v>
      </c>
      <c r="D101" s="38">
        <v>24.48</v>
      </c>
      <c r="E101" s="94"/>
      <c r="F101" s="94" t="s">
        <v>20</v>
      </c>
      <c r="G101" s="46" t="s">
        <v>208</v>
      </c>
      <c r="H101" s="14" t="s">
        <v>22</v>
      </c>
    </row>
    <row r="102" spans="1:8" x14ac:dyDescent="0.25">
      <c r="A102" s="35">
        <v>10</v>
      </c>
      <c r="B102" s="93" t="s">
        <v>209</v>
      </c>
      <c r="C102" s="38">
        <v>1964</v>
      </c>
      <c r="D102" s="38">
        <v>73.05</v>
      </c>
      <c r="E102" s="94"/>
      <c r="F102" s="94" t="s">
        <v>10</v>
      </c>
      <c r="G102" s="46" t="s">
        <v>210</v>
      </c>
      <c r="H102" s="61" t="s">
        <v>21</v>
      </c>
    </row>
    <row r="103" spans="1:8" x14ac:dyDescent="0.25">
      <c r="A103" s="35">
        <v>11</v>
      </c>
      <c r="B103" s="93" t="s">
        <v>232</v>
      </c>
      <c r="C103" s="38">
        <v>1967</v>
      </c>
      <c r="D103" s="38">
        <v>162.47999999999999</v>
      </c>
      <c r="E103" s="94"/>
      <c r="F103" s="94" t="s">
        <v>20</v>
      </c>
      <c r="G103" s="46" t="s">
        <v>211</v>
      </c>
      <c r="H103" s="61" t="s">
        <v>21</v>
      </c>
    </row>
    <row r="104" spans="1:8" x14ac:dyDescent="0.25">
      <c r="A104" s="35">
        <v>12</v>
      </c>
      <c r="B104" s="93" t="s">
        <v>233</v>
      </c>
      <c r="C104" s="38">
        <v>1967</v>
      </c>
      <c r="D104" s="38">
        <v>98.62</v>
      </c>
      <c r="E104" s="94"/>
      <c r="F104" s="94" t="s">
        <v>20</v>
      </c>
      <c r="G104" s="46" t="s">
        <v>212</v>
      </c>
      <c r="H104" s="61" t="s">
        <v>21</v>
      </c>
    </row>
    <row r="105" spans="1:8" x14ac:dyDescent="0.25">
      <c r="A105" s="35">
        <v>13</v>
      </c>
      <c r="B105" s="93" t="s">
        <v>234</v>
      </c>
      <c r="C105" s="38">
        <v>1967</v>
      </c>
      <c r="D105" s="38">
        <v>125.04</v>
      </c>
      <c r="E105" s="94"/>
      <c r="F105" s="94" t="s">
        <v>20</v>
      </c>
      <c r="G105" s="46" t="s">
        <v>213</v>
      </c>
      <c r="H105" s="61" t="s">
        <v>21</v>
      </c>
    </row>
    <row r="106" spans="1:8" x14ac:dyDescent="0.25">
      <c r="A106" s="35">
        <v>14</v>
      </c>
      <c r="B106" s="93" t="s">
        <v>235</v>
      </c>
      <c r="C106" s="38">
        <v>1967</v>
      </c>
      <c r="D106" s="38">
        <v>31.2</v>
      </c>
      <c r="E106" s="94"/>
      <c r="F106" s="94" t="s">
        <v>20</v>
      </c>
      <c r="G106" s="46" t="s">
        <v>214</v>
      </c>
      <c r="H106" s="61" t="s">
        <v>21</v>
      </c>
    </row>
    <row r="107" spans="1:8" x14ac:dyDescent="0.25">
      <c r="A107" s="35">
        <v>15</v>
      </c>
      <c r="B107" s="93" t="s">
        <v>236</v>
      </c>
      <c r="C107" s="38">
        <v>1968</v>
      </c>
      <c r="D107" s="38">
        <v>43.74</v>
      </c>
      <c r="E107" s="94"/>
      <c r="F107" s="94" t="s">
        <v>20</v>
      </c>
      <c r="G107" s="46" t="s">
        <v>215</v>
      </c>
      <c r="H107" s="61" t="s">
        <v>21</v>
      </c>
    </row>
    <row r="108" spans="1:8" x14ac:dyDescent="0.25">
      <c r="A108" s="35">
        <v>16</v>
      </c>
      <c r="B108" s="93" t="s">
        <v>237</v>
      </c>
      <c r="C108" s="38">
        <v>1968</v>
      </c>
      <c r="D108" s="38">
        <v>15</v>
      </c>
      <c r="E108" s="94"/>
      <c r="F108" s="94" t="s">
        <v>20</v>
      </c>
      <c r="G108" s="46" t="s">
        <v>216</v>
      </c>
      <c r="H108" s="61" t="s">
        <v>21</v>
      </c>
    </row>
    <row r="109" spans="1:8" x14ac:dyDescent="0.25">
      <c r="A109" s="35">
        <v>17</v>
      </c>
      <c r="B109" s="93" t="s">
        <v>238</v>
      </c>
      <c r="C109" s="38">
        <v>1968</v>
      </c>
      <c r="D109" s="38">
        <v>73.95</v>
      </c>
      <c r="E109" s="94"/>
      <c r="F109" s="94" t="s">
        <v>20</v>
      </c>
      <c r="G109" s="46" t="s">
        <v>217</v>
      </c>
      <c r="H109" s="61" t="s">
        <v>21</v>
      </c>
    </row>
    <row r="110" spans="1:8" x14ac:dyDescent="0.25">
      <c r="A110" s="35">
        <v>18</v>
      </c>
      <c r="B110" s="93" t="s">
        <v>240</v>
      </c>
      <c r="C110" s="38">
        <v>1968</v>
      </c>
      <c r="D110" s="38">
        <v>363.96</v>
      </c>
      <c r="E110" s="94"/>
      <c r="F110" s="94" t="s">
        <v>20</v>
      </c>
      <c r="G110" s="46" t="s">
        <v>218</v>
      </c>
      <c r="H110" s="61" t="s">
        <v>21</v>
      </c>
    </row>
    <row r="111" spans="1:8" x14ac:dyDescent="0.25">
      <c r="A111" s="35">
        <v>19</v>
      </c>
      <c r="B111" s="93" t="s">
        <v>239</v>
      </c>
      <c r="C111" s="37">
        <v>1971</v>
      </c>
      <c r="D111" s="38">
        <v>561.6</v>
      </c>
      <c r="E111" s="94"/>
      <c r="F111" s="94" t="s">
        <v>20</v>
      </c>
      <c r="G111" s="46" t="s">
        <v>219</v>
      </c>
      <c r="H111" s="61" t="s">
        <v>21</v>
      </c>
    </row>
    <row r="112" spans="1:8" x14ac:dyDescent="0.25">
      <c r="A112" s="35">
        <v>20</v>
      </c>
      <c r="B112" s="93" t="s">
        <v>241</v>
      </c>
      <c r="C112" s="37">
        <v>1971</v>
      </c>
      <c r="D112" s="38">
        <v>1001.83</v>
      </c>
      <c r="E112" s="94"/>
      <c r="F112" s="94" t="s">
        <v>20</v>
      </c>
      <c r="G112" s="46" t="s">
        <v>220</v>
      </c>
      <c r="H112" s="61" t="s">
        <v>21</v>
      </c>
    </row>
    <row r="113" spans="1:8" x14ac:dyDescent="0.25">
      <c r="A113" s="35">
        <v>21</v>
      </c>
      <c r="B113" s="93" t="s">
        <v>242</v>
      </c>
      <c r="C113" s="37">
        <v>1971</v>
      </c>
      <c r="D113" s="38">
        <v>394.65</v>
      </c>
      <c r="E113" s="94"/>
      <c r="F113" s="94" t="s">
        <v>20</v>
      </c>
      <c r="G113" s="46" t="s">
        <v>221</v>
      </c>
      <c r="H113" s="61" t="s">
        <v>21</v>
      </c>
    </row>
    <row r="114" spans="1:8" x14ac:dyDescent="0.25">
      <c r="A114" s="35">
        <v>22</v>
      </c>
      <c r="B114" s="93" t="s">
        <v>243</v>
      </c>
      <c r="C114" s="37">
        <v>1973</v>
      </c>
      <c r="D114" s="38">
        <v>658.53</v>
      </c>
      <c r="E114" s="94"/>
      <c r="F114" s="94" t="s">
        <v>10</v>
      </c>
      <c r="G114" s="46" t="s">
        <v>222</v>
      </c>
      <c r="H114" s="61" t="s">
        <v>21</v>
      </c>
    </row>
    <row r="115" spans="1:8" ht="30" x14ac:dyDescent="0.25">
      <c r="A115" s="35">
        <v>23</v>
      </c>
      <c r="B115" s="93" t="s">
        <v>244</v>
      </c>
      <c r="C115" s="37">
        <v>1973</v>
      </c>
      <c r="D115" s="38">
        <v>1473.55</v>
      </c>
      <c r="E115" s="94"/>
      <c r="F115" s="94" t="s">
        <v>10</v>
      </c>
      <c r="G115" s="46" t="s">
        <v>223</v>
      </c>
      <c r="H115" s="61" t="s">
        <v>21</v>
      </c>
    </row>
    <row r="116" spans="1:8" x14ac:dyDescent="0.25">
      <c r="A116" s="30"/>
      <c r="B116" s="10" t="s">
        <v>56</v>
      </c>
      <c r="C116" s="30"/>
      <c r="D116" s="31">
        <f>SUM(D93:D115)</f>
        <v>7237.079999999999</v>
      </c>
      <c r="E116" s="32"/>
      <c r="F116" s="30"/>
      <c r="G116" s="30"/>
      <c r="H116" s="33"/>
    </row>
    <row r="117" spans="1:8" x14ac:dyDescent="0.25">
      <c r="A117" s="101" t="s">
        <v>142</v>
      </c>
      <c r="B117" s="102"/>
      <c r="C117" s="102"/>
      <c r="D117" s="102"/>
      <c r="E117" s="102"/>
      <c r="F117" s="102"/>
      <c r="G117" s="102"/>
      <c r="H117" s="102"/>
    </row>
    <row r="118" spans="1:8" x14ac:dyDescent="0.25">
      <c r="A118" s="15">
        <v>1</v>
      </c>
      <c r="B118" s="40" t="s">
        <v>144</v>
      </c>
      <c r="C118" s="71">
        <v>1978</v>
      </c>
      <c r="D118" s="72">
        <v>16.260000000000002</v>
      </c>
      <c r="E118" s="72"/>
      <c r="F118" s="71" t="s">
        <v>98</v>
      </c>
      <c r="G118" s="71" t="s">
        <v>145</v>
      </c>
      <c r="H118" s="14" t="s">
        <v>22</v>
      </c>
    </row>
    <row r="119" spans="1:8" x14ac:dyDescent="0.25">
      <c r="A119" s="15">
        <v>2</v>
      </c>
      <c r="B119" s="40" t="s">
        <v>146</v>
      </c>
      <c r="C119" s="71">
        <v>1978</v>
      </c>
      <c r="D119" s="72">
        <v>27.43</v>
      </c>
      <c r="E119" s="72"/>
      <c r="F119" s="71" t="s">
        <v>98</v>
      </c>
      <c r="G119" s="71" t="s">
        <v>147</v>
      </c>
      <c r="H119" s="14" t="s">
        <v>22</v>
      </c>
    </row>
    <row r="120" spans="1:8" x14ac:dyDescent="0.25">
      <c r="A120" s="15">
        <v>3</v>
      </c>
      <c r="B120" s="40" t="s">
        <v>148</v>
      </c>
      <c r="C120" s="71">
        <v>1978</v>
      </c>
      <c r="D120" s="72">
        <v>47.68</v>
      </c>
      <c r="E120" s="72"/>
      <c r="F120" s="71" t="s">
        <v>98</v>
      </c>
      <c r="G120" s="71" t="s">
        <v>149</v>
      </c>
      <c r="H120" s="14" t="s">
        <v>22</v>
      </c>
    </row>
    <row r="121" spans="1:8" x14ac:dyDescent="0.25">
      <c r="A121" s="15">
        <v>4</v>
      </c>
      <c r="B121" s="40" t="s">
        <v>150</v>
      </c>
      <c r="C121" s="71">
        <v>1978</v>
      </c>
      <c r="D121" s="72">
        <v>30.4</v>
      </c>
      <c r="E121" s="72"/>
      <c r="F121" s="71" t="s">
        <v>98</v>
      </c>
      <c r="G121" s="71" t="s">
        <v>151</v>
      </c>
      <c r="H121" s="14" t="s">
        <v>22</v>
      </c>
    </row>
    <row r="122" spans="1:8" x14ac:dyDescent="0.25">
      <c r="A122" s="15">
        <v>5</v>
      </c>
      <c r="B122" s="88" t="s">
        <v>152</v>
      </c>
      <c r="C122" s="71">
        <v>1978</v>
      </c>
      <c r="D122" s="72">
        <v>67.25</v>
      </c>
      <c r="E122" s="72"/>
      <c r="F122" s="71" t="s">
        <v>98</v>
      </c>
      <c r="G122" s="71" t="s">
        <v>153</v>
      </c>
      <c r="H122" s="14" t="s">
        <v>22</v>
      </c>
    </row>
    <row r="123" spans="1:8" x14ac:dyDescent="0.25">
      <c r="A123" s="15">
        <v>6</v>
      </c>
      <c r="B123" s="40" t="s">
        <v>154</v>
      </c>
      <c r="C123" s="71">
        <v>1978</v>
      </c>
      <c r="D123" s="72">
        <v>111.14</v>
      </c>
      <c r="E123" s="72"/>
      <c r="F123" s="71" t="s">
        <v>98</v>
      </c>
      <c r="G123" s="71" t="s">
        <v>155</v>
      </c>
      <c r="H123" s="14" t="s">
        <v>22</v>
      </c>
    </row>
    <row r="124" spans="1:8" x14ac:dyDescent="0.25">
      <c r="A124" s="15">
        <v>7</v>
      </c>
      <c r="B124" s="40" t="s">
        <v>156</v>
      </c>
      <c r="C124" s="71">
        <v>1978</v>
      </c>
      <c r="D124" s="72">
        <v>13.52</v>
      </c>
      <c r="E124" s="72"/>
      <c r="F124" s="71" t="s">
        <v>98</v>
      </c>
      <c r="G124" s="71" t="s">
        <v>157</v>
      </c>
      <c r="H124" s="14" t="s">
        <v>22</v>
      </c>
    </row>
    <row r="125" spans="1:8" x14ac:dyDescent="0.25">
      <c r="A125" s="15">
        <v>8</v>
      </c>
      <c r="B125" s="40" t="s">
        <v>158</v>
      </c>
      <c r="C125" s="71">
        <v>1978</v>
      </c>
      <c r="D125" s="89">
        <v>53.49</v>
      </c>
      <c r="E125" s="89"/>
      <c r="F125" s="71" t="s">
        <v>98</v>
      </c>
      <c r="G125" s="72" t="s">
        <v>159</v>
      </c>
      <c r="H125" s="14" t="s">
        <v>22</v>
      </c>
    </row>
    <row r="126" spans="1:8" x14ac:dyDescent="0.25">
      <c r="A126" s="15">
        <v>9</v>
      </c>
      <c r="B126" s="40" t="s">
        <v>160</v>
      </c>
      <c r="C126" s="71">
        <v>1978</v>
      </c>
      <c r="D126" s="72">
        <v>79.680000000000007</v>
      </c>
      <c r="E126" s="72"/>
      <c r="F126" s="71" t="s">
        <v>98</v>
      </c>
      <c r="G126" s="72" t="s">
        <v>161</v>
      </c>
      <c r="H126" s="14" t="s">
        <v>22</v>
      </c>
    </row>
    <row r="127" spans="1:8" x14ac:dyDescent="0.25">
      <c r="A127" s="15">
        <v>10</v>
      </c>
      <c r="B127" s="40" t="s">
        <v>162</v>
      </c>
      <c r="C127" s="71">
        <v>1978</v>
      </c>
      <c r="D127" s="72">
        <v>6.64</v>
      </c>
      <c r="E127" s="72"/>
      <c r="F127" s="71" t="s">
        <v>98</v>
      </c>
      <c r="G127" s="71" t="s">
        <v>163</v>
      </c>
      <c r="H127" s="14" t="s">
        <v>22</v>
      </c>
    </row>
    <row r="128" spans="1:8" x14ac:dyDescent="0.25">
      <c r="A128" s="15">
        <v>11</v>
      </c>
      <c r="B128" s="74" t="s">
        <v>164</v>
      </c>
      <c r="C128" s="71">
        <v>1978</v>
      </c>
      <c r="D128" s="75">
        <v>33.520000000000003</v>
      </c>
      <c r="E128" s="75"/>
      <c r="F128" s="71" t="s">
        <v>98</v>
      </c>
      <c r="G128" s="76" t="s">
        <v>165</v>
      </c>
      <c r="H128" s="14" t="s">
        <v>22</v>
      </c>
    </row>
    <row r="129" spans="1:8" x14ac:dyDescent="0.25">
      <c r="A129" s="15">
        <v>12</v>
      </c>
      <c r="B129" s="77" t="s">
        <v>166</v>
      </c>
      <c r="C129" s="71">
        <v>1978</v>
      </c>
      <c r="D129" s="75">
        <v>15.83</v>
      </c>
      <c r="E129" s="75"/>
      <c r="F129" s="71" t="s">
        <v>98</v>
      </c>
      <c r="G129" s="78" t="s">
        <v>167</v>
      </c>
      <c r="H129" s="14" t="s">
        <v>22</v>
      </c>
    </row>
    <row r="130" spans="1:8" x14ac:dyDescent="0.25">
      <c r="A130" s="15">
        <v>13</v>
      </c>
      <c r="B130" s="77" t="s">
        <v>168</v>
      </c>
      <c r="C130" s="71">
        <v>1978</v>
      </c>
      <c r="D130" s="75">
        <v>20.48</v>
      </c>
      <c r="E130" s="75"/>
      <c r="F130" s="71" t="s">
        <v>98</v>
      </c>
      <c r="G130" s="78" t="s">
        <v>169</v>
      </c>
      <c r="H130" s="14" t="s">
        <v>22</v>
      </c>
    </row>
    <row r="131" spans="1:8" ht="25.5" x14ac:dyDescent="0.25">
      <c r="A131" s="15">
        <v>14</v>
      </c>
      <c r="B131" s="79" t="s">
        <v>170</v>
      </c>
      <c r="C131" s="71">
        <v>1978</v>
      </c>
      <c r="D131" s="80">
        <v>365.93</v>
      </c>
      <c r="E131" s="80"/>
      <c r="F131" s="71" t="s">
        <v>98</v>
      </c>
      <c r="G131" s="17" t="s">
        <v>171</v>
      </c>
      <c r="H131" s="14" t="s">
        <v>22</v>
      </c>
    </row>
    <row r="132" spans="1:8" x14ac:dyDescent="0.25">
      <c r="A132" s="86">
        <v>15</v>
      </c>
      <c r="B132" s="81" t="s">
        <v>172</v>
      </c>
      <c r="C132" s="37">
        <v>1966</v>
      </c>
      <c r="D132" s="82">
        <v>293.72000000000003</v>
      </c>
      <c r="E132" s="82"/>
      <c r="F132" s="47" t="s">
        <v>20</v>
      </c>
      <c r="G132" s="27" t="s">
        <v>173</v>
      </c>
      <c r="H132" s="61" t="s">
        <v>21</v>
      </c>
    </row>
    <row r="133" spans="1:8" x14ac:dyDescent="0.25">
      <c r="A133" s="86">
        <v>16</v>
      </c>
      <c r="B133" s="81" t="s">
        <v>174</v>
      </c>
      <c r="C133" s="37">
        <v>1966</v>
      </c>
      <c r="D133" s="82">
        <v>33</v>
      </c>
      <c r="E133" s="82"/>
      <c r="F133" s="47" t="s">
        <v>20</v>
      </c>
      <c r="G133" s="27" t="s">
        <v>175</v>
      </c>
      <c r="H133" s="61" t="s">
        <v>21</v>
      </c>
    </row>
    <row r="134" spans="1:8" x14ac:dyDescent="0.25">
      <c r="A134" s="86">
        <v>17</v>
      </c>
      <c r="B134" s="81" t="s">
        <v>176</v>
      </c>
      <c r="C134" s="37">
        <v>1966</v>
      </c>
      <c r="D134" s="82">
        <v>423.1</v>
      </c>
      <c r="E134" s="82"/>
      <c r="F134" s="47" t="s">
        <v>20</v>
      </c>
      <c r="G134" s="27" t="s">
        <v>175</v>
      </c>
      <c r="H134" s="61" t="s">
        <v>21</v>
      </c>
    </row>
    <row r="135" spans="1:8" x14ac:dyDescent="0.25">
      <c r="A135" s="86">
        <v>18</v>
      </c>
      <c r="B135" s="81" t="s">
        <v>177</v>
      </c>
      <c r="C135" s="37">
        <v>1966</v>
      </c>
      <c r="D135" s="82">
        <v>157.1</v>
      </c>
      <c r="E135" s="82"/>
      <c r="F135" s="47" t="s">
        <v>20</v>
      </c>
      <c r="G135" s="27" t="s">
        <v>178</v>
      </c>
      <c r="H135" s="61" t="s">
        <v>21</v>
      </c>
    </row>
    <row r="136" spans="1:8" x14ac:dyDescent="0.25">
      <c r="A136" s="86">
        <v>19</v>
      </c>
      <c r="B136" s="81" t="s">
        <v>179</v>
      </c>
      <c r="C136" s="37">
        <v>1966</v>
      </c>
      <c r="D136" s="82">
        <v>481.85</v>
      </c>
      <c r="E136" s="82"/>
      <c r="F136" s="47" t="s">
        <v>20</v>
      </c>
      <c r="G136" s="27" t="s">
        <v>180</v>
      </c>
      <c r="H136" s="61" t="s">
        <v>21</v>
      </c>
    </row>
    <row r="137" spans="1:8" x14ac:dyDescent="0.25">
      <c r="A137" s="86">
        <v>20</v>
      </c>
      <c r="B137" s="81" t="s">
        <v>181</v>
      </c>
      <c r="C137" s="37">
        <v>1966</v>
      </c>
      <c r="D137" s="82">
        <v>187.6</v>
      </c>
      <c r="E137" s="82"/>
      <c r="F137" s="47" t="s">
        <v>20</v>
      </c>
      <c r="G137" s="27" t="s">
        <v>182</v>
      </c>
      <c r="H137" s="61" t="s">
        <v>21</v>
      </c>
    </row>
    <row r="138" spans="1:8" x14ac:dyDescent="0.25">
      <c r="A138" s="86">
        <v>21</v>
      </c>
      <c r="B138" s="81" t="s">
        <v>183</v>
      </c>
      <c r="C138" s="37">
        <v>1967</v>
      </c>
      <c r="D138" s="82">
        <v>34</v>
      </c>
      <c r="E138" s="82"/>
      <c r="F138" s="47" t="s">
        <v>20</v>
      </c>
      <c r="G138" s="27" t="s">
        <v>184</v>
      </c>
      <c r="H138" s="61" t="s">
        <v>21</v>
      </c>
    </row>
    <row r="139" spans="1:8" x14ac:dyDescent="0.25">
      <c r="A139" s="86">
        <v>22</v>
      </c>
      <c r="B139" s="81" t="s">
        <v>185</v>
      </c>
      <c r="C139" s="37">
        <v>1967</v>
      </c>
      <c r="D139" s="82">
        <v>9.1</v>
      </c>
      <c r="E139" s="82"/>
      <c r="F139" s="47" t="s">
        <v>20</v>
      </c>
      <c r="G139" s="27" t="s">
        <v>186</v>
      </c>
      <c r="H139" s="61" t="s">
        <v>21</v>
      </c>
    </row>
    <row r="140" spans="1:8" x14ac:dyDescent="0.25">
      <c r="A140" s="86">
        <v>23</v>
      </c>
      <c r="B140" s="81" t="s">
        <v>187</v>
      </c>
      <c r="C140" s="37">
        <v>1967</v>
      </c>
      <c r="D140" s="83">
        <v>214.14</v>
      </c>
      <c r="E140" s="83"/>
      <c r="F140" s="84" t="s">
        <v>20</v>
      </c>
      <c r="G140" s="27" t="s">
        <v>188</v>
      </c>
      <c r="H140" s="61" t="s">
        <v>21</v>
      </c>
    </row>
    <row r="141" spans="1:8" x14ac:dyDescent="0.25">
      <c r="A141" s="86">
        <v>24</v>
      </c>
      <c r="B141" s="81" t="s">
        <v>189</v>
      </c>
      <c r="C141" s="37">
        <v>1968</v>
      </c>
      <c r="D141" s="87">
        <v>558.1</v>
      </c>
      <c r="E141" s="87"/>
      <c r="F141" s="86" t="s">
        <v>10</v>
      </c>
      <c r="G141" s="27" t="s">
        <v>190</v>
      </c>
      <c r="H141" s="61" t="s">
        <v>21</v>
      </c>
    </row>
    <row r="142" spans="1:8" x14ac:dyDescent="0.25">
      <c r="A142" s="86">
        <v>25</v>
      </c>
      <c r="B142" s="81" t="s">
        <v>191</v>
      </c>
      <c r="C142" s="37">
        <v>1968</v>
      </c>
      <c r="D142" s="82">
        <v>11.01</v>
      </c>
      <c r="E142" s="82"/>
      <c r="F142" s="47" t="s">
        <v>20</v>
      </c>
      <c r="G142" s="27" t="s">
        <v>192</v>
      </c>
      <c r="H142" s="61" t="s">
        <v>21</v>
      </c>
    </row>
    <row r="143" spans="1:8" x14ac:dyDescent="0.25">
      <c r="A143" s="86">
        <v>26</v>
      </c>
      <c r="B143" s="81" t="s">
        <v>193</v>
      </c>
      <c r="C143" s="37">
        <v>1968</v>
      </c>
      <c r="D143" s="82">
        <v>59.15</v>
      </c>
      <c r="E143" s="82"/>
      <c r="F143" s="47" t="s">
        <v>20</v>
      </c>
      <c r="G143" s="27" t="s">
        <v>194</v>
      </c>
      <c r="H143" s="61" t="s">
        <v>21</v>
      </c>
    </row>
    <row r="144" spans="1:8" x14ac:dyDescent="0.25">
      <c r="A144" s="86">
        <v>27</v>
      </c>
      <c r="B144" s="73" t="s">
        <v>195</v>
      </c>
      <c r="C144" s="37">
        <v>1970</v>
      </c>
      <c r="D144" s="82">
        <v>87.61</v>
      </c>
      <c r="E144" s="82"/>
      <c r="F144" s="47" t="s">
        <v>20</v>
      </c>
      <c r="G144" s="27" t="s">
        <v>196</v>
      </c>
      <c r="H144" s="61" t="s">
        <v>21</v>
      </c>
    </row>
    <row r="145" spans="1:8" ht="30" x14ac:dyDescent="0.25">
      <c r="A145" s="86">
        <v>28</v>
      </c>
      <c r="B145" s="81" t="s">
        <v>197</v>
      </c>
      <c r="C145" s="37">
        <v>1970</v>
      </c>
      <c r="D145" s="85">
        <v>236.42</v>
      </c>
      <c r="E145" s="85"/>
      <c r="F145" s="47" t="s">
        <v>20</v>
      </c>
      <c r="G145" s="21" t="s">
        <v>198</v>
      </c>
      <c r="H145" s="61" t="s">
        <v>21</v>
      </c>
    </row>
    <row r="146" spans="1:8" x14ac:dyDescent="0.25">
      <c r="A146" s="47"/>
      <c r="B146" s="10" t="s">
        <v>56</v>
      </c>
      <c r="C146" s="47"/>
      <c r="D146" s="90">
        <f>SUM(D118:D145)</f>
        <v>3675.15</v>
      </c>
      <c r="E146" s="47"/>
      <c r="F146" s="47"/>
      <c r="G146" s="47"/>
      <c r="H146" s="48"/>
    </row>
    <row r="147" spans="1:8" x14ac:dyDescent="0.25">
      <c r="A147" s="47"/>
      <c r="B147" s="91" t="s">
        <v>143</v>
      </c>
      <c r="C147" s="47"/>
      <c r="D147" s="90">
        <f>D146+D116+D91+D65+D55+D28</f>
        <v>41965.969999999994</v>
      </c>
      <c r="E147" s="47"/>
      <c r="F147" s="47"/>
      <c r="G147" s="47"/>
      <c r="H147" s="48"/>
    </row>
    <row r="149" spans="1:8" x14ac:dyDescent="0.25">
      <c r="A149" s="47"/>
      <c r="B149" s="100" t="s">
        <v>245</v>
      </c>
      <c r="C149" s="47"/>
      <c r="D149" s="47"/>
      <c r="E149" s="47"/>
      <c r="F149" s="47"/>
      <c r="G149" s="47"/>
      <c r="H149" s="48"/>
    </row>
    <row r="150" spans="1:8" x14ac:dyDescent="0.25">
      <c r="A150" s="47"/>
      <c r="B150" s="48" t="s">
        <v>246</v>
      </c>
      <c r="C150" s="47">
        <v>1977</v>
      </c>
      <c r="D150" s="47">
        <v>81</v>
      </c>
      <c r="E150" s="47"/>
      <c r="F150" s="47" t="s">
        <v>20</v>
      </c>
      <c r="G150" s="47">
        <v>1606</v>
      </c>
      <c r="H150" s="48"/>
    </row>
    <row r="151" spans="1:8" x14ac:dyDescent="0.25">
      <c r="A151" s="47"/>
      <c r="B151" s="48" t="s">
        <v>247</v>
      </c>
      <c r="C151" s="47">
        <v>1977</v>
      </c>
      <c r="D151" s="47">
        <v>9</v>
      </c>
      <c r="E151" s="47"/>
      <c r="F151" s="47" t="s">
        <v>20</v>
      </c>
      <c r="G151" s="47">
        <v>4458</v>
      </c>
      <c r="H151" s="48"/>
    </row>
    <row r="152" spans="1:8" x14ac:dyDescent="0.25">
      <c r="A152" s="47"/>
      <c r="B152" s="48" t="s">
        <v>248</v>
      </c>
      <c r="C152" s="47">
        <v>1977</v>
      </c>
      <c r="D152" s="47">
        <v>6</v>
      </c>
      <c r="E152" s="47"/>
      <c r="F152" s="47" t="s">
        <v>20</v>
      </c>
      <c r="G152" s="47">
        <v>4458</v>
      </c>
      <c r="H152" s="48"/>
    </row>
    <row r="153" spans="1:8" x14ac:dyDescent="0.25">
      <c r="A153" s="47"/>
      <c r="B153" s="91" t="s">
        <v>249</v>
      </c>
      <c r="C153" s="47"/>
      <c r="D153" s="91">
        <f>D150+D151+D152</f>
        <v>96</v>
      </c>
      <c r="E153" s="47"/>
      <c r="F153" s="47"/>
      <c r="G153" s="47"/>
      <c r="H153" s="48"/>
    </row>
    <row r="155" spans="1:8" x14ac:dyDescent="0.25">
      <c r="B155" s="95" t="s">
        <v>250</v>
      </c>
      <c r="D155" s="96">
        <f>D147+D153</f>
        <v>42061.969999999994</v>
      </c>
      <c r="E155" s="11" t="s">
        <v>251</v>
      </c>
    </row>
  </sheetData>
  <autoFilter ref="A6:H27"/>
  <mergeCells count="16">
    <mergeCell ref="A2:H2"/>
    <mergeCell ref="A3:H3"/>
    <mergeCell ref="A4:H4"/>
    <mergeCell ref="A5:A6"/>
    <mergeCell ref="B5:B6"/>
    <mergeCell ref="C5:C6"/>
    <mergeCell ref="D5:E5"/>
    <mergeCell ref="F5:F6"/>
    <mergeCell ref="G5:G6"/>
    <mergeCell ref="H5:H6"/>
    <mergeCell ref="A117:H117"/>
    <mergeCell ref="A7:H7"/>
    <mergeCell ref="A29:H29"/>
    <mergeCell ref="A56:H56"/>
    <mergeCell ref="A66:H66"/>
    <mergeCell ref="A92:H92"/>
  </mergeCells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topLeftCell="A13" workbookViewId="0">
      <selection activeCell="E16" sqref="E16"/>
    </sheetView>
  </sheetViews>
  <sheetFormatPr defaultRowHeight="15" x14ac:dyDescent="0.25"/>
  <cols>
    <col min="1" max="1" width="6.7109375" customWidth="1"/>
    <col min="2" max="2" width="29.42578125" customWidth="1"/>
    <col min="4" max="4" width="34.140625" customWidth="1"/>
  </cols>
  <sheetData>
    <row r="1" spans="1:3" ht="22.5" x14ac:dyDescent="0.25">
      <c r="B1" s="99" t="s">
        <v>252</v>
      </c>
      <c r="C1" s="98" t="s">
        <v>264</v>
      </c>
    </row>
    <row r="2" spans="1:3" x14ac:dyDescent="0.25">
      <c r="A2">
        <v>1</v>
      </c>
      <c r="B2" s="97">
        <v>14</v>
      </c>
      <c r="C2" s="97">
        <v>2514</v>
      </c>
    </row>
    <row r="3" spans="1:3" x14ac:dyDescent="0.25">
      <c r="A3">
        <v>2</v>
      </c>
      <c r="B3" s="97">
        <v>17</v>
      </c>
      <c r="C3" s="97">
        <v>3001</v>
      </c>
    </row>
    <row r="4" spans="1:3" x14ac:dyDescent="0.25">
      <c r="A4">
        <v>3</v>
      </c>
      <c r="B4" s="97">
        <v>29</v>
      </c>
      <c r="C4" s="97">
        <v>2464</v>
      </c>
    </row>
    <row r="5" spans="1:3" x14ac:dyDescent="0.25">
      <c r="A5">
        <v>4</v>
      </c>
      <c r="B5" s="97">
        <v>77</v>
      </c>
      <c r="C5" s="97">
        <v>2518</v>
      </c>
    </row>
    <row r="6" spans="1:3" x14ac:dyDescent="0.25">
      <c r="A6">
        <v>5</v>
      </c>
      <c r="B6" s="97">
        <v>93</v>
      </c>
      <c r="C6" s="97">
        <v>2379</v>
      </c>
    </row>
    <row r="7" spans="1:3" x14ac:dyDescent="0.25">
      <c r="A7">
        <v>6</v>
      </c>
      <c r="B7" s="97">
        <v>106</v>
      </c>
      <c r="C7" s="97">
        <v>418</v>
      </c>
    </row>
    <row r="8" spans="1:3" x14ac:dyDescent="0.25">
      <c r="A8">
        <v>7</v>
      </c>
      <c r="B8" s="97">
        <v>110</v>
      </c>
      <c r="C8" s="97">
        <v>14065</v>
      </c>
    </row>
    <row r="9" spans="1:3" x14ac:dyDescent="0.25">
      <c r="A9">
        <v>8</v>
      </c>
      <c r="B9" s="97">
        <v>111</v>
      </c>
      <c r="C9" s="97">
        <v>3043</v>
      </c>
    </row>
    <row r="10" spans="1:3" x14ac:dyDescent="0.25">
      <c r="A10">
        <v>9</v>
      </c>
      <c r="B10" s="97">
        <v>202</v>
      </c>
      <c r="C10" s="97">
        <v>11979</v>
      </c>
    </row>
    <row r="11" spans="1:3" x14ac:dyDescent="0.25">
      <c r="A11">
        <v>10</v>
      </c>
      <c r="B11" s="97" t="s">
        <v>253</v>
      </c>
      <c r="C11" s="97">
        <v>3467</v>
      </c>
    </row>
    <row r="12" spans="1:3" x14ac:dyDescent="0.25">
      <c r="A12">
        <v>11</v>
      </c>
      <c r="B12" s="97" t="s">
        <v>254</v>
      </c>
      <c r="C12" s="97">
        <v>4234</v>
      </c>
    </row>
    <row r="13" spans="1:3" x14ac:dyDescent="0.25">
      <c r="A13">
        <v>12</v>
      </c>
      <c r="B13" s="97">
        <v>16</v>
      </c>
      <c r="C13" s="97">
        <v>420</v>
      </c>
    </row>
    <row r="14" spans="1:3" x14ac:dyDescent="0.25">
      <c r="A14">
        <v>13</v>
      </c>
      <c r="B14" s="97">
        <v>51</v>
      </c>
      <c r="C14" s="97">
        <v>1026</v>
      </c>
    </row>
    <row r="15" spans="1:3" x14ac:dyDescent="0.25">
      <c r="A15">
        <v>14</v>
      </c>
      <c r="B15" s="97">
        <v>58</v>
      </c>
      <c r="C15" s="97">
        <v>3041</v>
      </c>
    </row>
    <row r="16" spans="1:3" x14ac:dyDescent="0.25">
      <c r="A16">
        <v>15</v>
      </c>
      <c r="B16" s="97">
        <v>59</v>
      </c>
      <c r="C16" s="97">
        <v>3008</v>
      </c>
    </row>
    <row r="17" spans="1:4" x14ac:dyDescent="0.25">
      <c r="A17">
        <v>16</v>
      </c>
      <c r="B17" s="97">
        <v>60</v>
      </c>
      <c r="C17" s="97">
        <v>3010</v>
      </c>
    </row>
    <row r="18" spans="1:4" x14ac:dyDescent="0.25">
      <c r="A18">
        <v>17</v>
      </c>
      <c r="B18" s="97">
        <v>68</v>
      </c>
      <c r="C18" s="97">
        <v>14072</v>
      </c>
    </row>
    <row r="19" spans="1:4" x14ac:dyDescent="0.25">
      <c r="A19">
        <v>18</v>
      </c>
      <c r="B19" s="97">
        <v>69</v>
      </c>
      <c r="C19" s="97">
        <v>11975</v>
      </c>
    </row>
    <row r="20" spans="1:4" x14ac:dyDescent="0.25">
      <c r="A20">
        <v>19</v>
      </c>
      <c r="B20" s="97">
        <v>70</v>
      </c>
      <c r="C20" s="97">
        <v>12099</v>
      </c>
    </row>
    <row r="21" spans="1:4" x14ac:dyDescent="0.25">
      <c r="A21">
        <v>20</v>
      </c>
      <c r="B21" s="97">
        <v>73</v>
      </c>
      <c r="C21" s="97">
        <v>3020</v>
      </c>
    </row>
    <row r="22" spans="1:4" x14ac:dyDescent="0.25">
      <c r="A22">
        <v>21</v>
      </c>
      <c r="B22" s="97">
        <v>76</v>
      </c>
      <c r="C22" s="97">
        <v>3042</v>
      </c>
    </row>
    <row r="23" spans="1:4" x14ac:dyDescent="0.25">
      <c r="A23">
        <v>22</v>
      </c>
      <c r="B23" s="97">
        <v>84</v>
      </c>
      <c r="C23" s="97">
        <v>3026</v>
      </c>
    </row>
    <row r="24" spans="1:4" x14ac:dyDescent="0.25">
      <c r="A24">
        <v>23</v>
      </c>
      <c r="B24" s="97" t="s">
        <v>255</v>
      </c>
      <c r="C24" s="97">
        <v>12223</v>
      </c>
      <c r="D24" t="s">
        <v>245</v>
      </c>
    </row>
    <row r="25" spans="1:4" x14ac:dyDescent="0.25">
      <c r="A25">
        <v>24</v>
      </c>
      <c r="B25" s="97" t="s">
        <v>258</v>
      </c>
      <c r="C25" s="97">
        <v>2280</v>
      </c>
      <c r="D25" t="s">
        <v>259</v>
      </c>
    </row>
    <row r="26" spans="1:4" x14ac:dyDescent="0.25">
      <c r="A26">
        <v>25</v>
      </c>
      <c r="B26" s="97" t="s">
        <v>256</v>
      </c>
      <c r="C26" s="97">
        <v>1065</v>
      </c>
      <c r="D26" t="s">
        <v>245</v>
      </c>
    </row>
    <row r="27" spans="1:4" x14ac:dyDescent="0.25">
      <c r="A27">
        <v>26</v>
      </c>
      <c r="B27" s="97" t="s">
        <v>257</v>
      </c>
      <c r="C27" s="97">
        <v>931</v>
      </c>
      <c r="D27" t="s">
        <v>245</v>
      </c>
    </row>
    <row r="28" spans="1:4" x14ac:dyDescent="0.25">
      <c r="A28">
        <v>27</v>
      </c>
      <c r="B28" s="97" t="s">
        <v>260</v>
      </c>
      <c r="C28" s="97">
        <v>1939</v>
      </c>
      <c r="D28" t="s">
        <v>261</v>
      </c>
    </row>
    <row r="29" spans="1:4" x14ac:dyDescent="0.25">
      <c r="A29">
        <v>28</v>
      </c>
      <c r="B29" s="97" t="s">
        <v>262</v>
      </c>
      <c r="C29" s="97">
        <v>1002</v>
      </c>
      <c r="D29" t="s">
        <v>263</v>
      </c>
    </row>
    <row r="30" spans="1:4" x14ac:dyDescent="0.25">
      <c r="A30">
        <v>29</v>
      </c>
      <c r="B30" s="97" t="s">
        <v>265</v>
      </c>
      <c r="C30" s="97">
        <v>14066</v>
      </c>
      <c r="D30" t="s">
        <v>266</v>
      </c>
    </row>
    <row r="31" spans="1:4" x14ac:dyDescent="0.25">
      <c r="A31">
        <v>30</v>
      </c>
      <c r="B31" s="97" t="s">
        <v>267</v>
      </c>
      <c r="C31" s="97">
        <v>4458</v>
      </c>
      <c r="D31" t="s">
        <v>245</v>
      </c>
    </row>
    <row r="32" spans="1:4" x14ac:dyDescent="0.25">
      <c r="A32">
        <v>31</v>
      </c>
      <c r="B32" s="97" t="s">
        <v>268</v>
      </c>
      <c r="C32" s="97">
        <v>4458</v>
      </c>
      <c r="D32" t="s">
        <v>245</v>
      </c>
    </row>
    <row r="33" spans="1:4" x14ac:dyDescent="0.25">
      <c r="A33">
        <v>32</v>
      </c>
      <c r="B33" s="97" t="s">
        <v>269</v>
      </c>
      <c r="C33" s="97">
        <v>4458</v>
      </c>
      <c r="D33" t="s">
        <v>245</v>
      </c>
    </row>
    <row r="34" spans="1:4" x14ac:dyDescent="0.25">
      <c r="A34">
        <v>33</v>
      </c>
      <c r="B34" s="97" t="s">
        <v>270</v>
      </c>
      <c r="C34" s="97">
        <v>4458</v>
      </c>
      <c r="D34" t="s">
        <v>245</v>
      </c>
    </row>
    <row r="35" spans="1:4" x14ac:dyDescent="0.25">
      <c r="A35">
        <v>34</v>
      </c>
      <c r="B35" s="97" t="s">
        <v>268</v>
      </c>
      <c r="C35" s="97">
        <v>4461</v>
      </c>
      <c r="D35" t="s">
        <v>271</v>
      </c>
    </row>
    <row r="36" spans="1:4" x14ac:dyDescent="0.25">
      <c r="A36">
        <v>35</v>
      </c>
      <c r="B36" s="97" t="s">
        <v>272</v>
      </c>
      <c r="C36" s="97">
        <v>1002</v>
      </c>
      <c r="D36" t="s">
        <v>273</v>
      </c>
    </row>
    <row r="37" spans="1:4" x14ac:dyDescent="0.25">
      <c r="A37">
        <v>36</v>
      </c>
      <c r="B37" s="97" t="s">
        <v>274</v>
      </c>
      <c r="C37" s="97">
        <v>12223</v>
      </c>
      <c r="D37" t="s">
        <v>245</v>
      </c>
    </row>
    <row r="38" spans="1:4" x14ac:dyDescent="0.25">
      <c r="A38">
        <v>37</v>
      </c>
      <c r="B38" s="97" t="s">
        <v>267</v>
      </c>
      <c r="C38" s="97">
        <v>2171</v>
      </c>
      <c r="D38" t="s">
        <v>275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2018 общий</vt:lpstr>
      <vt:lpstr>ГРП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2017-09-21T11:02:20Z</dcterms:modified>
</cp:coreProperties>
</file>